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UDIENCIA 17 DE DICIEMBRE\LILIANA REVISIONES\"/>
    </mc:Choice>
  </mc:AlternateContent>
  <bookViews>
    <workbookView xWindow="0" yWindow="0" windowWidth="20730" windowHeight="9735" tabRatio="598" activeTab="2"/>
  </bookViews>
  <sheets>
    <sheet name="FINANCIERA" sheetId="10" r:id="rId1"/>
    <sheet name="JURIDICA" sheetId="9" r:id="rId2"/>
    <sheet name="TECNICA  " sheetId="11" r:id="rId3"/>
  </sheets>
  <calcPr calcId="152511"/>
</workbook>
</file>

<file path=xl/calcChain.xml><?xml version="1.0" encoding="utf-8"?>
<calcChain xmlns="http://schemas.openxmlformats.org/spreadsheetml/2006/main">
  <c r="Q23" i="9" l="1"/>
  <c r="Q20" i="9"/>
  <c r="C23" i="10" l="1"/>
  <c r="C22" i="10"/>
  <c r="C12" i="10"/>
  <c r="C13" i="10" s="1"/>
  <c r="K46" i="11" l="1"/>
  <c r="F16" i="11" l="1"/>
  <c r="F116" i="11" l="1"/>
  <c r="D126" i="11" s="1"/>
  <c r="E99" i="11"/>
  <c r="D125" i="11" s="1"/>
  <c r="M93" i="11"/>
  <c r="C95" i="11"/>
  <c r="N93" i="11"/>
  <c r="N46" i="11"/>
  <c r="C50" i="11"/>
  <c r="E34" i="11"/>
  <c r="E18" i="11"/>
  <c r="C18" i="11"/>
  <c r="E125" i="11" l="1"/>
</calcChain>
</file>

<file path=xl/sharedStrings.xml><?xml version="1.0" encoding="utf-8"?>
<sst xmlns="http://schemas.openxmlformats.org/spreadsheetml/2006/main" count="384" uniqueCount="234">
  <si>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</si>
  <si>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</si>
  <si>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</si>
  <si>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</si>
  <si>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</si>
  <si>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</si>
  <si>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</si>
  <si>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</si>
  <si>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</si>
  <si>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</si>
  <si>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</si>
  <si>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</si>
  <si>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</si>
  <si>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</si>
  <si>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</si>
  <si>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</si>
  <si>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</si>
  <si>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</si>
  <si>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</si>
  <si>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</si>
  <si>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</si>
  <si>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</si>
  <si>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</si>
  <si>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</si>
  <si>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</si>
  <si>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</si>
  <si>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</si>
  <si>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</si>
  <si>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</si>
  <si>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</si>
  <si>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</si>
  <si>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</si>
  <si>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</si>
  <si>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</si>
  <si>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</si>
  <si>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</si>
  <si>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</si>
  <si>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</si>
  <si>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</si>
  <si>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</si>
  <si>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</si>
  <si>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</si>
  <si>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</si>
  <si>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</si>
  <si>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</si>
  <si>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</si>
  <si>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</si>
  <si>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</si>
  <si>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</si>
  <si>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</si>
  <si>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</si>
  <si>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</si>
  <si>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</si>
  <si>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</si>
  <si>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</si>
  <si>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</si>
  <si>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</si>
  <si>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</si>
  <si>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</si>
  <si>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</si>
  <si>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</si>
  <si>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</si>
  <si>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</si>
  <si>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</si>
  <si>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</si>
  <si>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</si>
  <si>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</si>
  <si>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</si>
  <si>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</si>
  <si>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</si>
  <si>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</si>
  <si>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</si>
  <si>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</si>
  <si>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</si>
  <si>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</si>
  <si>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</si>
  <si>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</si>
  <si>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</si>
  <si>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</si>
  <si>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</si>
  <si>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</si>
  <si>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</si>
  <si>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</si>
  <si>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</si>
  <si>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</si>
  <si>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</si>
  <si>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</si>
  <si>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</si>
  <si>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</si>
  <si>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</si>
  <si>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</si>
  <si>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</si>
  <si>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</si>
  <si>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</si>
  <si>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</si>
  <si>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</si>
  <si>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</si>
  <si>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</si>
  <si>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</si>
  <si>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</si>
  <si>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</si>
  <si>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</si>
  <si>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</si>
  <si>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</si>
  <si>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</si>
  <si>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</si>
  <si>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</si>
  <si>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</si>
  <si>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</si>
  <si>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</si>
  <si>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</si>
  <si>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</si>
  <si>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</si>
  <si>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</si>
  <si>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</si>
  <si>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</si>
  <si>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</si>
  <si>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</si>
  <si>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</si>
  <si>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</si>
  <si>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</si>
  <si>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</si>
  <si>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</si>
  <si>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</si>
  <si>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</si>
  <si>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</si>
  <si>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</si>
  <si>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</si>
  <si>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</si>
  <si>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</si>
  <si>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</si>
  <si>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</si>
  <si>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</si>
  <si>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</si>
  <si>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</si>
  <si>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</si>
  <si>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</si>
  <si>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</si>
  <si>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</si>
  <si>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</si>
  <si>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</si>
  <si>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</si>
  <si>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</si>
  <si>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</si>
  <si>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</si>
  <si>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</si>
  <si>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ICBF</t>
  </si>
  <si>
    <t>NA</t>
  </si>
  <si>
    <t>X</t>
  </si>
  <si>
    <t>GOBERNACION DEL META</t>
  </si>
  <si>
    <t xml:space="preserve">No DEL GRUPO AL QUE SE PRESENTA </t>
  </si>
  <si>
    <t xml:space="preserve">CUMPLE </t>
  </si>
  <si>
    <t xml:space="preserve"> CUMPLE</t>
  </si>
  <si>
    <t>30 DE NOVIEMBRE DE 2014</t>
  </si>
  <si>
    <t>CDI CON ARRIENDO</t>
  </si>
  <si>
    <t>INS TITUCIONAL</t>
  </si>
  <si>
    <t>1/235</t>
  </si>
  <si>
    <t>FECHA DE INICIO Y TERMINACION</t>
  </si>
  <si>
    <t>FUNCIONES</t>
  </si>
  <si>
    <t>FUNDACION  BIEN ESTAR</t>
  </si>
  <si>
    <t>JARDIN INFANTIL PEQUEÑOS SABIOS</t>
  </si>
  <si>
    <t>232  A 234</t>
  </si>
  <si>
    <t>235 A 237</t>
  </si>
  <si>
    <t>238 AL 240</t>
  </si>
  <si>
    <t>FUNDACION BIEN ESTAR</t>
  </si>
  <si>
    <t>CONSORCIO FORTALEZA PARA EL BIENESTAR</t>
  </si>
  <si>
    <t>264 A 274</t>
  </si>
  <si>
    <t>NO CUMPLE, LA EXPERIENCIA ACREDITADA ES POSTERIOR AL 30 DE SEPTIEMBRE DE 2014</t>
  </si>
  <si>
    <t>276 AL 284</t>
  </si>
  <si>
    <t>NO CUMPLE LA EXPERIENCIA ACREDITADA  DE ACUERDO AL PLIEGO DE CONDICIONES NUMERAL 3,19</t>
  </si>
  <si>
    <t>304 AL 317</t>
  </si>
  <si>
    <t>299 AL 302</t>
  </si>
  <si>
    <t>319 AL 333</t>
  </si>
  <si>
    <t>335 AL 344</t>
  </si>
  <si>
    <t>CRHISTIAN CAMILO ALFONSO</t>
  </si>
  <si>
    <t>UNIVERSIDAD COOPERATIVA DE COLOMBIA</t>
  </si>
  <si>
    <t>PSICOLOGO</t>
  </si>
  <si>
    <t>COORDINADOR</t>
  </si>
  <si>
    <t>COORDINADOR GENERAL DEL PROYECTO POR CADA MIL CUPOS OFERTADOS O FRACIÓN INFERIOR</t>
  </si>
  <si>
    <t>PROFESIONAL DE APOYO PEDAGÓGICO  POR CADA MIL CUPOS OFERTADOS O FRACIÓN INFERIOR</t>
  </si>
  <si>
    <t>LEILA YELITZE GUZMAN DIAZ</t>
  </si>
  <si>
    <t>ADMINISTRADORA DE EMPRESAS</t>
  </si>
  <si>
    <t>FUNDACION UNIVERSITARIA LOS LIBERTADORES</t>
  </si>
  <si>
    <t>6/01/2014 A 30/09/2014</t>
  </si>
  <si>
    <t xml:space="preserve">SUBDIRECTORA ADMINISTRATIVA
</t>
  </si>
  <si>
    <t>LICENCIADO EN EDUCACION FISICA Y DEPORTES</t>
  </si>
  <si>
    <t>UNIVERSIDAD DE LOS LLANOS</t>
  </si>
  <si>
    <t>CORPORACION FORTALEZA HUMANA</t>
  </si>
  <si>
    <t>ANGEL ALEXIS MORALES TUNJANO</t>
  </si>
  <si>
    <t>FINANCIERO</t>
  </si>
  <si>
    <t>LEONOR VARON RODRIGUEZ</t>
  </si>
  <si>
    <t>CONTADOR PUBLICO</t>
  </si>
  <si>
    <t>CORPORACION UNIVERSITARIA DEL META</t>
  </si>
  <si>
    <t>75067-T</t>
  </si>
  <si>
    <t>PROPONENTE: FUNDACION BIEN ESTAR</t>
  </si>
  <si>
    <t>NUMERO DE NIT 900.208.443 - 9</t>
  </si>
  <si>
    <t>AL 1</t>
  </si>
  <si>
    <t>EL PROPONENTE CUMPLE __X___ NO CUMPLE _______</t>
  </si>
  <si>
    <t>NOTA: Los estados financieros, las notas, certificacion y dictamente del año 2013 son presentados en fotocopias.</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</si>
  <si>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</si>
  <si>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</si>
  <si>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CERTIFICADO DE CUMPLIMIENTO DE PAGO DE APORTES DE SEGURIDAD SOCIAL Y PARAFISCALES. FORMATO 2</t>
  </si>
  <si>
    <t>VERIFICADO POR EL ICBF</t>
  </si>
  <si>
    <t xml:space="preserve">PROPONENTE No. 10.  FUNDACIÓN BIEN ESTAR </t>
  </si>
  <si>
    <t>2 a 4</t>
  </si>
  <si>
    <t>GARANTIA DE SERIEDAD DE LA PROPUESTA GRUPO 1</t>
  </si>
  <si>
    <t>21 a 26</t>
  </si>
  <si>
    <t>5 a 7</t>
  </si>
  <si>
    <t>LIMITACION</t>
  </si>
  <si>
    <t>9 a 13</t>
  </si>
  <si>
    <t>17 y 32</t>
  </si>
  <si>
    <t xml:space="preserve">18 y 33 </t>
  </si>
  <si>
    <t>14 a 16</t>
  </si>
  <si>
    <t>27 a 28</t>
  </si>
  <si>
    <t>MUNICIPIO DE VILLAVICENCIO CALLE 23 N°13-30 BARRIO POPULAR
CENTRO ZONAL 1 DE VILLAVICENCIO</t>
  </si>
  <si>
    <t>PSICOSOCIAL</t>
  </si>
  <si>
    <t>Se procede a evaluar las propuestas presentada por lo siguientes oferentes:</t>
  </si>
  <si>
    <t xml:space="preserve"> </t>
  </si>
  <si>
    <t xml:space="preserve"> Subsana mediante poliza No. 30-44-101010085 anexo 1</t>
  </si>
  <si>
    <t>FUNDACION BIENESTAR</t>
  </si>
  <si>
    <t>1</t>
  </si>
  <si>
    <t>NO CUMPLE  CON LOS ESPECIFICACIONES SOLICITADAS EN EL PLIEGO DE EXPERIENCIA EN  INFANCIA Y/O FAMILIA</t>
  </si>
  <si>
    <t>MEDIANTE OFICO E-2014-347308-5000 DE SUBSANACION DE FECHA 10 DE DICIEMBRE DE 2014, ALLEGA CERTIFICACION CON NUMERO DE CUPOS EJECUTADOS</t>
  </si>
  <si>
    <t>ELVIA CAROLINA BETANCOURT VELASQUEZ</t>
  </si>
  <si>
    <t>14/01/2008 AL 19/12/2008 DEL 12/01/2009 AL 18/12/2009
11/01/2010 AL 17/12/2010</t>
  </si>
  <si>
    <t>CUMPLE, SUBSANA MEDIANTE ADICION DE NUEVA HOJA DE VIDA MEDIANTE OFICIO E-2014-347308-5000 DE FECHA 10 DE DICIEMBRE DE 2014.</t>
  </si>
  <si>
    <t>10/04/2013 AL 31/12/2013</t>
  </si>
  <si>
    <t>CUMPLE, SUBSANA MEDIANTE OFICIO E-2014-347308-5000 DE FECHA 10 DE DICIEMBRE DE 2014. ALLEGA CERTIFCACION LABORAL COMO PSICOLOGO</t>
  </si>
  <si>
    <t>54</t>
  </si>
  <si>
    <t xml:space="preserve">1.DISEÑAR EL PLAN DE ACCION
2.DISEÑAR ESTRATEGIAS PARA EJECUCION, MONITOREO Y EVALUACION DE LA POLITICA DE PRIMERA INFANCIA Y LA MODALIDAD SEGÚN NIVELES DE CORRESPONSABILIDAD.
</t>
  </si>
  <si>
    <t>1.LIDERAR EL PROCESO DE CARACTERIZACION DE LAS FAMILIAS DE ACUERDO A LAS HERRAMIENTAS ENTREGADAS POR EL ICBF PARA TAL FIN
2. APOYAR LA CONSTRUCCION Y APLICACIÓN DEL PLAN DE FORMACION CON FAMILIAS</t>
  </si>
  <si>
    <t>MEDIANTE OFICO E-2014-347308-5000 DE SUBSANACION DE FECHA 10 DE DICIEMBRE DE 2014, ALLEGA CERTIFICACION CON NUMERO DE CUPOS EJECUTADOS
MEDIANTE OFICIO E-2014-357453-5000 SE SUBSANA. SE ACEPTA EL AJUSTE AL FORMATO 6 Y SE TIENE ENCUENTA PARA LA EVALUACION FINAL</t>
  </si>
  <si>
    <t>SE ajusta el formato 1|2 mediant eoficio del 17 de diciembre</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</si>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</sst>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Red]0"/>
    <numFmt numFmtId="171" formatCode="_-&quot;$&quot;* #,##0_-;\-&quot;$&quot;* #,##0_-;_-&quot;$&quot;* &quot;-&quot;??_-;_-@_-"/>
  </numFmts>
  <fonts count="4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sz val="12"/>
      <color rgb="FF7030A0"/>
      <name val="Arial"/>
      <family val="2"/>
    </font>
    <font>
      <b/>
      <sz val="12"/>
      <name val="Arial"/>
      <family val="2"/>
    </font>
    <font>
      <sz val="12"/>
      <name val="Arial"/>
      <family val="2"/>
    </font>
    <font>
      <b/>
      <u/>
      <sz val="12"/>
      <color rgb="FF000000"/>
      <name val="Arial"/>
      <family val="2"/>
    </font>
    <font>
      <sz val="10"/>
      <color theme="1"/>
      <name val="Calibri"/>
      <family val="2"/>
      <scheme val="minor"/>
    </font>
    <font>
      <sz val="10"/>
      <name val="Calibri"/>
      <family val="2"/>
      <scheme val="minor"/>
    </font>
    <font>
      <sz val="10"/>
      <name val="Calibri"/>
      <family val="2"/>
    </font>
    <font>
      <b/>
      <sz val="10"/>
      <name val="Calibri"/>
      <family val="2"/>
      <scheme val="minor"/>
    </font>
    <font>
      <b/>
      <sz val="10"/>
      <color indexed="9"/>
      <name val="Calibri"/>
      <family val="2"/>
    </font>
    <font>
      <b/>
      <sz val="12"/>
      <color theme="1"/>
      <name val="Calibri"/>
      <family val="2"/>
      <scheme val="minor"/>
    </font>
    <font>
      <sz val="12"/>
      <color theme="1"/>
      <name val="Calibri"/>
      <family val="2"/>
      <scheme val="minor"/>
    </font>
    <font>
      <b/>
      <sz val="20"/>
      <color theme="1"/>
      <name val="Calibri"/>
      <family val="2"/>
      <scheme val="minor"/>
    </font>
    <font>
      <sz val="11"/>
      <color rgb="FFFF0000"/>
      <name val="Calibri"/>
      <family val="2"/>
      <scheme val="minor"/>
    </font>
    <font>
      <b/>
      <sz val="11"/>
      <name val="Calibri"/>
      <family val="2"/>
      <scheme val="minor"/>
    </font>
    <font>
      <b/>
      <sz val="11"/>
      <color rgb="FFFF0000"/>
      <name val="Calibri"/>
      <family val="2"/>
      <scheme val="minor"/>
    </font>
    <font>
      <sz val="10"/>
      <color rgb="FFFF0000"/>
      <name val="Calibri"/>
      <family val="2"/>
      <scheme val="minor"/>
    </font>
    <font>
      <b/>
      <sz val="10"/>
      <color rgb="FFFF0000"/>
      <name val="Calibri"/>
      <family val="2"/>
      <scheme val="minor"/>
    </font>
    <font>
      <sz val="16"/>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8"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60">
    <xf numFmtId="0" fontId="0" fillId="0" borderId="0" xfId="0"/>
    <xf numFmtId="0" fontId="0" fillId="0" borderId="1" xfId="0" applyBorder="1" applyAlignment="1"/>
    <xf numFmtId="0" fontId="0" fillId="0" borderId="1" xfId="0" applyFill="1" applyBorder="1" applyAlignment="1">
      <alignment horizontal="center"/>
    </xf>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0" fillId="2" borderId="1" xfId="0" applyFill="1" applyBorder="1" applyAlignment="1">
      <alignment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8" fillId="0" borderId="0" xfId="0" applyFont="1" applyBorder="1" applyAlignment="1">
      <alignment horizontal="center" vertical="center"/>
    </xf>
    <xf numFmtId="0" fontId="19"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wrapText="1"/>
    </xf>
    <xf numFmtId="0" fontId="22" fillId="5" borderId="18" xfId="0" applyFont="1" applyFill="1" applyBorder="1" applyAlignment="1">
      <alignment horizontal="center" vertical="center" wrapText="1"/>
    </xf>
    <xf numFmtId="0" fontId="22" fillId="6" borderId="5" xfId="0"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23" fillId="0" borderId="22" xfId="0" applyFont="1" applyBorder="1" applyAlignment="1">
      <alignment horizontal="center" vertical="center" wrapText="1"/>
    </xf>
    <xf numFmtId="0" fontId="22" fillId="0" borderId="0" xfId="0" applyFont="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1" xfId="0" applyBorder="1" applyAlignment="1">
      <alignment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7"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4" fillId="7" borderId="0" xfId="0" applyFont="1" applyFill="1" applyAlignment="1">
      <alignment vertical="center"/>
    </xf>
    <xf numFmtId="0" fontId="25" fillId="7" borderId="27" xfId="0" applyFont="1" applyFill="1" applyBorder="1" applyAlignment="1">
      <alignment vertical="center"/>
    </xf>
    <xf numFmtId="0" fontId="25" fillId="7" borderId="28" xfId="0" applyFont="1" applyFill="1" applyBorder="1" applyAlignment="1">
      <alignment horizontal="center" vertical="center" wrapText="1"/>
    </xf>
    <xf numFmtId="0" fontId="26" fillId="0" borderId="29" xfId="0" applyFont="1" applyBorder="1" applyAlignment="1">
      <alignment vertical="center" wrapText="1"/>
    </xf>
    <xf numFmtId="0" fontId="26" fillId="0" borderId="28" xfId="0" applyFont="1" applyBorder="1" applyAlignment="1">
      <alignment vertical="center"/>
    </xf>
    <xf numFmtId="0" fontId="25" fillId="7" borderId="29" xfId="0" applyFont="1" applyFill="1" applyBorder="1" applyAlignment="1">
      <alignment vertical="center"/>
    </xf>
    <xf numFmtId="0" fontId="26" fillId="7" borderId="28" xfId="0" applyFont="1" applyFill="1" applyBorder="1" applyAlignment="1">
      <alignment vertical="center"/>
    </xf>
    <xf numFmtId="0" fontId="26" fillId="7" borderId="0" xfId="0" applyFont="1" applyFill="1" applyAlignment="1">
      <alignment vertical="center"/>
    </xf>
    <xf numFmtId="0" fontId="26" fillId="7" borderId="29" xfId="0" applyFont="1" applyFill="1" applyBorder="1" applyAlignment="1">
      <alignment vertical="center"/>
    </xf>
    <xf numFmtId="0" fontId="25" fillId="7" borderId="29" xfId="0" applyFont="1" applyFill="1" applyBorder="1" applyAlignment="1">
      <alignment horizontal="center" vertical="center"/>
    </xf>
    <xf numFmtId="0" fontId="26" fillId="7" borderId="25" xfId="0" applyFont="1" applyFill="1" applyBorder="1" applyAlignment="1">
      <alignment vertical="center"/>
    </xf>
    <xf numFmtId="0" fontId="26" fillId="8" borderId="26" xfId="0" applyFont="1" applyFill="1" applyBorder="1" applyAlignment="1">
      <alignment vertical="center"/>
    </xf>
    <xf numFmtId="0" fontId="26" fillId="7" borderId="27" xfId="0" applyFont="1" applyFill="1" applyBorder="1" applyAlignment="1">
      <alignment vertical="center"/>
    </xf>
    <xf numFmtId="0" fontId="26" fillId="8" borderId="0" xfId="0" applyFont="1" applyFill="1" applyAlignment="1">
      <alignment vertical="center"/>
    </xf>
    <xf numFmtId="0" fontId="26" fillId="7" borderId="33" xfId="0" applyFont="1" applyFill="1" applyBorder="1" applyAlignment="1">
      <alignment vertical="center"/>
    </xf>
    <xf numFmtId="0" fontId="26" fillId="8" borderId="35" xfId="0" applyFont="1" applyFill="1" applyBorder="1" applyAlignment="1">
      <alignment vertical="center"/>
    </xf>
    <xf numFmtId="0" fontId="26" fillId="7" borderId="36" xfId="0" applyFont="1" applyFill="1" applyBorder="1" applyAlignment="1">
      <alignment vertical="center"/>
    </xf>
    <xf numFmtId="0" fontId="25" fillId="7" borderId="28" xfId="0" applyFont="1" applyFill="1" applyBorder="1" applyAlignment="1">
      <alignment vertical="center"/>
    </xf>
    <xf numFmtId="0" fontId="26" fillId="8" borderId="0" xfId="0" applyFont="1" applyFill="1" applyAlignment="1">
      <alignment horizontal="center" vertical="center"/>
    </xf>
    <xf numFmtId="0" fontId="26" fillId="8" borderId="35" xfId="0" applyFont="1" applyFill="1" applyBorder="1" applyAlignment="1">
      <alignment horizontal="center" vertical="center"/>
    </xf>
    <xf numFmtId="0" fontId="25" fillId="7" borderId="36" xfId="0" applyFont="1" applyFill="1" applyBorder="1" applyAlignment="1">
      <alignment horizontal="center" vertical="center"/>
    </xf>
    <xf numFmtId="0" fontId="25" fillId="7" borderId="0" xfId="0" applyFont="1" applyFill="1" applyAlignment="1">
      <alignment horizontal="right" vertical="center"/>
    </xf>
    <xf numFmtId="0" fontId="25" fillId="7" borderId="0" xfId="0" applyFont="1" applyFill="1" applyAlignment="1">
      <alignment vertical="center"/>
    </xf>
    <xf numFmtId="0" fontId="26" fillId="0" borderId="29" xfId="0" applyFont="1" applyBorder="1" applyAlignment="1">
      <alignment vertical="center"/>
    </xf>
    <xf numFmtId="0" fontId="27" fillId="0" borderId="0" xfId="0" applyFont="1"/>
    <xf numFmtId="0" fontId="29" fillId="0" borderId="0" xfId="0" applyFont="1"/>
    <xf numFmtId="0" fontId="14" fillId="0" borderId="1" xfId="0" applyFont="1" applyFill="1" applyBorder="1" applyAlignment="1">
      <alignment horizontal="left" vertical="center" wrapText="1"/>
    </xf>
    <xf numFmtId="0" fontId="30" fillId="7" borderId="33" xfId="0" applyFont="1" applyFill="1" applyBorder="1" applyAlignment="1">
      <alignment vertical="center"/>
    </xf>
    <xf numFmtId="0" fontId="30" fillId="7" borderId="33" xfId="0" applyFont="1" applyFill="1" applyBorder="1" applyAlignment="1">
      <alignment horizontal="center" vertical="center"/>
    </xf>
    <xf numFmtId="0" fontId="30" fillId="7" borderId="33" xfId="0" applyFont="1" applyFill="1" applyBorder="1" applyAlignment="1">
      <alignment vertical="center" wrapText="1"/>
    </xf>
    <xf numFmtId="0" fontId="0" fillId="0" borderId="1" xfId="0" applyBorder="1" applyAlignment="1">
      <alignment horizontal="center" vertical="center"/>
    </xf>
    <xf numFmtId="49" fontId="0" fillId="3" borderId="1" xfId="0" applyNumberFormat="1" applyFill="1" applyBorder="1" applyAlignment="1">
      <alignment horizontal="right" vertical="center"/>
    </xf>
    <xf numFmtId="43" fontId="0" fillId="0" borderId="0" xfId="1" applyFont="1" applyFill="1" applyAlignment="1">
      <alignment vertical="center"/>
    </xf>
    <xf numFmtId="0" fontId="0" fillId="0" borderId="1" xfId="0" applyBorder="1" applyAlignment="1">
      <alignment horizontal="justify" vertical="center"/>
    </xf>
    <xf numFmtId="170" fontId="13"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0" fillId="0" borderId="1" xfId="0" applyBorder="1" applyAlignment="1">
      <alignment horizontal="justify" vertical="top" wrapText="1"/>
    </xf>
    <xf numFmtId="0" fontId="0" fillId="0" borderId="1" xfId="0" applyFill="1" applyBorder="1" applyAlignment="1">
      <alignment vertical="top" wrapText="1"/>
    </xf>
    <xf numFmtId="0" fontId="1" fillId="0" borderId="0" xfId="0" applyFont="1" applyFill="1" applyBorder="1" applyAlignment="1">
      <alignment horizontal="center" vertical="center" wrapText="1"/>
    </xf>
    <xf numFmtId="0" fontId="28" fillId="10" borderId="1" xfId="0" applyFont="1" applyFill="1" applyBorder="1" applyAlignment="1">
      <alignment horizontal="left" vertical="center" wrapText="1"/>
    </xf>
    <xf numFmtId="0" fontId="28" fillId="10" borderId="1" xfId="0" applyFont="1" applyFill="1" applyBorder="1" applyAlignment="1">
      <alignment horizontal="left" vertical="justify" wrapText="1"/>
    </xf>
    <xf numFmtId="170" fontId="0" fillId="3" borderId="1" xfId="0" applyNumberFormat="1" applyFill="1" applyBorder="1" applyAlignment="1">
      <alignment vertical="center"/>
    </xf>
    <xf numFmtId="0" fontId="0" fillId="3" borderId="1" xfId="0" applyNumberFormat="1" applyFill="1" applyBorder="1" applyAlignment="1">
      <alignment horizontal="right" vertical="center"/>
    </xf>
    <xf numFmtId="14" fontId="28" fillId="10" borderId="1" xfId="0" applyNumberFormat="1" applyFont="1" applyFill="1" applyBorder="1" applyAlignment="1">
      <alignment horizontal="left" vertical="center" wrapText="1"/>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xf>
    <xf numFmtId="0" fontId="0" fillId="0" borderId="1" xfId="0"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0" fillId="2" borderId="16" xfId="0" applyFont="1" applyFill="1" applyBorder="1" applyAlignment="1">
      <alignment horizontal="center" vertical="center"/>
    </xf>
    <xf numFmtId="0" fontId="0" fillId="2" borderId="16" xfId="0" applyFont="1" applyFill="1" applyBorder="1" applyAlignment="1">
      <alignment horizontal="center" vertical="center" wrapText="1"/>
    </xf>
    <xf numFmtId="0" fontId="25" fillId="7" borderId="33" xfId="0" applyFont="1" applyFill="1" applyBorder="1" applyAlignment="1">
      <alignment vertical="center"/>
    </xf>
    <xf numFmtId="0" fontId="0" fillId="0" borderId="1" xfId="0" applyBorder="1" applyAlignment="1">
      <alignment horizontal="center" wrapText="1"/>
    </xf>
    <xf numFmtId="0" fontId="22" fillId="6" borderId="1" xfId="0" applyFont="1" applyFill="1" applyBorder="1" applyAlignment="1">
      <alignment horizontal="center" vertical="center" wrapText="1"/>
    </xf>
    <xf numFmtId="0" fontId="23" fillId="0" borderId="0" xfId="0" applyFont="1"/>
    <xf numFmtId="0" fontId="23" fillId="0" borderId="0" xfId="0" applyFont="1" applyAlignment="1">
      <alignment vertical="center" wrapText="1"/>
    </xf>
    <xf numFmtId="0" fontId="23" fillId="0" borderId="0" xfId="0" applyFont="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23" fillId="7"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3" fillId="7" borderId="44" xfId="0" applyFont="1" applyFill="1" applyBorder="1" applyAlignment="1">
      <alignment horizontal="center" vertical="center" wrapText="1"/>
    </xf>
    <xf numFmtId="0" fontId="23" fillId="0" borderId="13" xfId="0" applyFont="1" applyBorder="1" applyAlignment="1">
      <alignment horizontal="center" vertical="center" wrapText="1"/>
    </xf>
    <xf numFmtId="14" fontId="13" fillId="1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justify" vertical="center" wrapText="1"/>
    </xf>
    <xf numFmtId="0" fontId="0" fillId="0" borderId="1" xfId="0" applyFont="1" applyFill="1" applyBorder="1" applyAlignment="1">
      <alignment horizontal="left" vertical="center" wrapText="1"/>
    </xf>
    <xf numFmtId="0" fontId="0" fillId="0" borderId="1" xfId="0" applyBorder="1" applyAlignment="1">
      <alignment horizontal="left" wrapText="1"/>
    </xf>
    <xf numFmtId="0" fontId="25" fillId="7" borderId="26" xfId="0" applyFont="1" applyFill="1" applyBorder="1" applyAlignment="1">
      <alignment horizontal="center" vertical="center"/>
    </xf>
    <xf numFmtId="0" fontId="25" fillId="7" borderId="27" xfId="0" applyFont="1" applyFill="1" applyBorder="1" applyAlignment="1">
      <alignment horizontal="center" vertical="center"/>
    </xf>
    <xf numFmtId="0" fontId="25" fillId="7" borderId="35" xfId="0" applyFont="1" applyFill="1" applyBorder="1" applyAlignment="1">
      <alignment horizontal="center" vertical="center"/>
    </xf>
    <xf numFmtId="0" fontId="23" fillId="10" borderId="1" xfId="0" applyFont="1" applyFill="1" applyBorder="1" applyAlignment="1">
      <alignment horizontal="center" vertical="center"/>
    </xf>
    <xf numFmtId="0" fontId="23" fillId="10" borderId="1" xfId="0" applyFont="1" applyFill="1" applyBorder="1"/>
    <xf numFmtId="0" fontId="23" fillId="10" borderId="22" xfId="0" applyFont="1" applyFill="1" applyBorder="1" applyAlignment="1">
      <alignment horizontal="center" vertical="center" wrapText="1"/>
    </xf>
    <xf numFmtId="0" fontId="23" fillId="10" borderId="1" xfId="0" applyFont="1" applyFill="1" applyBorder="1" applyAlignment="1">
      <alignment horizontal="center" vertical="center" wrapText="1"/>
    </xf>
    <xf numFmtId="0" fontId="0" fillId="10" borderId="0" xfId="0" applyFont="1" applyFill="1"/>
    <xf numFmtId="0" fontId="33" fillId="0" borderId="0" xfId="0" applyFont="1" applyAlignment="1">
      <alignment horizontal="center" vertical="center"/>
    </xf>
    <xf numFmtId="0" fontId="3" fillId="2" borderId="11" xfId="0" applyFont="1" applyFill="1" applyBorder="1" applyAlignment="1">
      <alignment horizontal="center" vertical="center" wrapText="1"/>
    </xf>
    <xf numFmtId="2" fontId="3" fillId="2" borderId="11" xfId="0" applyNumberFormat="1" applyFont="1" applyFill="1" applyBorder="1" applyAlignment="1">
      <alignment horizontal="center" vertical="center" wrapText="1"/>
    </xf>
    <xf numFmtId="0" fontId="3" fillId="2" borderId="13" xfId="0" applyFont="1" applyFill="1" applyBorder="1" applyAlignment="1">
      <alignment horizontal="center" vertical="center" wrapText="1"/>
    </xf>
    <xf numFmtId="0" fontId="3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4" fontId="33" fillId="0" borderId="1" xfId="0" applyNumberFormat="1" applyFont="1" applyFill="1" applyBorder="1" applyAlignment="1">
      <alignment horizontal="center" vertical="center" wrapText="1"/>
    </xf>
    <xf numFmtId="2" fontId="33" fillId="0" borderId="1" xfId="0" applyNumberFormat="1" applyFont="1" applyFill="1" applyBorder="1" applyAlignment="1">
      <alignment horizontal="center" vertical="center" wrapText="1"/>
    </xf>
    <xf numFmtId="0" fontId="33" fillId="0" borderId="13" xfId="0" applyFont="1" applyFill="1" applyBorder="1" applyAlignment="1">
      <alignment horizontal="center" vertical="center" wrapText="1"/>
    </xf>
    <xf numFmtId="0" fontId="33" fillId="0" borderId="0" xfId="0" applyFont="1" applyFill="1" applyAlignment="1">
      <alignment horizontal="center" vertical="center"/>
    </xf>
    <xf numFmtId="0" fontId="33" fillId="0" borderId="4" xfId="0" applyFont="1" applyFill="1" applyBorder="1" applyAlignment="1">
      <alignment horizontal="center" vertical="center"/>
    </xf>
    <xf numFmtId="0" fontId="33" fillId="0" borderId="1" xfId="0" applyFont="1" applyFill="1" applyBorder="1" applyAlignment="1">
      <alignment horizontal="center" vertical="center"/>
    </xf>
    <xf numFmtId="2" fontId="3" fillId="0"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4" xfId="0" applyFont="1" applyFill="1" applyBorder="1" applyAlignment="1">
      <alignment horizontal="center" vertical="center" wrapText="1"/>
    </xf>
    <xf numFmtId="1" fontId="34" fillId="0" borderId="4" xfId="0" applyNumberFormat="1" applyFont="1" applyFill="1" applyBorder="1" applyAlignment="1" applyProtection="1">
      <alignment horizontal="center" vertical="center" wrapText="1"/>
      <protection locked="0"/>
    </xf>
    <xf numFmtId="1" fontId="34" fillId="0" borderId="4" xfId="4" applyNumberFormat="1" applyFont="1" applyFill="1" applyBorder="1" applyAlignment="1" applyProtection="1">
      <alignment horizontal="center" vertical="center" wrapText="1"/>
      <protection locked="0"/>
    </xf>
    <xf numFmtId="14" fontId="34" fillId="0" borderId="4" xfId="0" applyNumberFormat="1" applyFont="1" applyFill="1" applyBorder="1" applyAlignment="1" applyProtection="1">
      <alignment horizontal="center" vertical="center" wrapText="1"/>
      <protection locked="0"/>
    </xf>
    <xf numFmtId="15" fontId="34" fillId="0" borderId="4" xfId="0" applyNumberFormat="1" applyFont="1" applyFill="1" applyBorder="1" applyAlignment="1" applyProtection="1">
      <alignment horizontal="center" vertical="center" wrapText="1"/>
      <protection locked="0"/>
    </xf>
    <xf numFmtId="170" fontId="34" fillId="0" borderId="4" xfId="0" applyNumberFormat="1" applyFont="1" applyFill="1" applyBorder="1" applyAlignment="1" applyProtection="1">
      <alignment horizontal="center" vertical="center" wrapText="1"/>
      <protection locked="0"/>
    </xf>
    <xf numFmtId="2" fontId="34" fillId="0" borderId="4" xfId="0" applyNumberFormat="1" applyFont="1" applyFill="1" applyBorder="1" applyAlignment="1" applyProtection="1">
      <alignment horizontal="center" vertical="center" wrapText="1"/>
      <protection locked="0"/>
    </xf>
    <xf numFmtId="168" fontId="34" fillId="0" borderId="4" xfId="1" applyNumberFormat="1" applyFont="1" applyFill="1" applyBorder="1" applyAlignment="1">
      <alignment horizontal="right" vertical="center" wrapText="1"/>
    </xf>
    <xf numFmtId="168" fontId="34" fillId="0" borderId="4" xfId="1" applyNumberFormat="1" applyFont="1" applyFill="1" applyBorder="1" applyAlignment="1">
      <alignment horizontal="center" vertical="center" wrapText="1"/>
    </xf>
    <xf numFmtId="0" fontId="35" fillId="0" borderId="0" xfId="0" applyFont="1" applyFill="1" applyBorder="1" applyAlignment="1">
      <alignment horizontal="left" vertical="center" wrapText="1"/>
    </xf>
    <xf numFmtId="0" fontId="34" fillId="0" borderId="0" xfId="0" applyFont="1" applyFill="1" applyAlignment="1">
      <alignment horizontal="left" vertical="center" wrapText="1"/>
    </xf>
    <xf numFmtId="1" fontId="34" fillId="0" borderId="1" xfId="0" applyNumberFormat="1" applyFont="1" applyFill="1" applyBorder="1" applyAlignment="1" applyProtection="1">
      <alignment horizontal="center" vertical="center" wrapText="1"/>
      <protection locked="0"/>
    </xf>
    <xf numFmtId="0" fontId="34" fillId="0" borderId="1" xfId="0" applyFont="1" applyFill="1" applyBorder="1" applyAlignment="1" applyProtection="1">
      <alignment horizontal="center" vertical="center" wrapText="1"/>
      <protection locked="0"/>
    </xf>
    <xf numFmtId="14" fontId="34" fillId="0" borderId="1" xfId="0" applyNumberFormat="1" applyFont="1" applyFill="1" applyBorder="1" applyAlignment="1" applyProtection="1">
      <alignment horizontal="center" vertical="center" wrapText="1"/>
      <protection locked="0"/>
    </xf>
    <xf numFmtId="15" fontId="34" fillId="0" borderId="1" xfId="0" applyNumberFormat="1" applyFont="1" applyFill="1" applyBorder="1" applyAlignment="1" applyProtection="1">
      <alignment horizontal="center" vertical="center" wrapText="1"/>
      <protection locked="0"/>
    </xf>
    <xf numFmtId="170" fontId="34" fillId="0" borderId="1" xfId="0" applyNumberFormat="1" applyFont="1" applyFill="1" applyBorder="1" applyAlignment="1" applyProtection="1">
      <alignment horizontal="center" vertical="center" wrapText="1"/>
      <protection locked="0"/>
    </xf>
    <xf numFmtId="2" fontId="34" fillId="0" borderId="1" xfId="0" applyNumberFormat="1" applyFont="1" applyFill="1" applyBorder="1" applyAlignment="1" applyProtection="1">
      <alignment horizontal="center" vertical="center" wrapText="1"/>
      <protection locked="0"/>
    </xf>
    <xf numFmtId="168" fontId="34" fillId="0" borderId="1" xfId="1" applyNumberFormat="1" applyFont="1" applyFill="1" applyBorder="1" applyAlignment="1">
      <alignment horizontal="right" vertical="center" wrapText="1"/>
    </xf>
    <xf numFmtId="168" fontId="34" fillId="0" borderId="1" xfId="1" applyNumberFormat="1" applyFont="1" applyFill="1" applyBorder="1" applyAlignment="1">
      <alignment horizontal="center" vertical="center" wrapText="1"/>
    </xf>
    <xf numFmtId="49" fontId="34" fillId="0" borderId="1" xfId="0" applyNumberFormat="1" applyFont="1" applyFill="1" applyBorder="1" applyAlignment="1" applyProtection="1">
      <alignment horizontal="left" vertical="center" wrapText="1"/>
      <protection locked="0"/>
    </xf>
    <xf numFmtId="49" fontId="34" fillId="0" borderId="1" xfId="0" applyNumberFormat="1" applyFont="1" applyFill="1" applyBorder="1" applyAlignment="1" applyProtection="1">
      <alignment horizontal="center" vertical="center" wrapText="1"/>
      <protection locked="0"/>
    </xf>
    <xf numFmtId="49" fontId="36" fillId="0" borderId="1" xfId="0" applyNumberFormat="1" applyFont="1" applyFill="1" applyBorder="1" applyAlignment="1" applyProtection="1">
      <alignment horizontal="center" vertical="center" wrapText="1"/>
      <protection locked="0"/>
    </xf>
    <xf numFmtId="2" fontId="36" fillId="0" borderId="1" xfId="0" applyNumberFormat="1" applyFont="1" applyFill="1" applyBorder="1" applyAlignment="1" applyProtection="1">
      <alignment horizontal="center" vertical="center" wrapText="1"/>
      <protection locked="0"/>
    </xf>
    <xf numFmtId="0" fontId="34" fillId="0" borderId="1" xfId="0" applyFont="1" applyFill="1" applyBorder="1" applyAlignment="1">
      <alignment horizontal="left" vertical="center" wrapText="1"/>
    </xf>
    <xf numFmtId="0" fontId="33" fillId="0" borderId="0" xfId="0" applyFont="1" applyAlignment="1">
      <alignment vertical="center"/>
    </xf>
    <xf numFmtId="0" fontId="33" fillId="0" borderId="0" xfId="0" applyFont="1" applyFill="1" applyAlignment="1">
      <alignment vertical="center"/>
    </xf>
    <xf numFmtId="167" fontId="33" fillId="0" borderId="0" xfId="0" applyNumberFormat="1" applyFont="1" applyFill="1" applyAlignment="1">
      <alignment vertical="center"/>
    </xf>
    <xf numFmtId="0" fontId="37" fillId="0" borderId="0" xfId="0" applyFont="1" applyFill="1" applyBorder="1" applyAlignment="1">
      <alignment horizontal="left" vertical="center"/>
    </xf>
    <xf numFmtId="0" fontId="1" fillId="0" borderId="1" xfId="0" applyFont="1" applyFill="1" applyBorder="1" applyAlignment="1">
      <alignment horizontal="justify" vertical="center"/>
    </xf>
    <xf numFmtId="0" fontId="28" fillId="10" borderId="14" xfId="0" applyFont="1" applyFill="1" applyBorder="1" applyAlignment="1">
      <alignment horizontal="center" vertical="center" wrapText="1"/>
    </xf>
    <xf numFmtId="0" fontId="28" fillId="10"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10" borderId="1" xfId="0" applyFill="1" applyBorder="1" applyAlignment="1">
      <alignment horizontal="center" vertical="center"/>
    </xf>
    <xf numFmtId="0" fontId="33" fillId="10" borderId="14" xfId="0" applyFont="1" applyFill="1" applyBorder="1" applyAlignment="1">
      <alignment horizontal="center" vertical="center" wrapText="1"/>
    </xf>
    <xf numFmtId="0" fontId="33" fillId="10" borderId="1" xfId="0" applyFont="1" applyFill="1" applyBorder="1" applyAlignment="1">
      <alignment horizontal="center" vertical="center" wrapText="1"/>
    </xf>
    <xf numFmtId="170" fontId="13" fillId="10" borderId="1" xfId="0" applyNumberFormat="1" applyFont="1" applyFill="1" applyBorder="1" applyAlignment="1" applyProtection="1">
      <alignment horizontal="center" vertical="center" wrapText="1"/>
      <protection locked="0"/>
    </xf>
    <xf numFmtId="1" fontId="17"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38" fillId="0" borderId="0" xfId="0" applyFont="1" applyAlignment="1">
      <alignment vertical="center"/>
    </xf>
    <xf numFmtId="0" fontId="39" fillId="0" borderId="0" xfId="0" applyFont="1" applyAlignment="1">
      <alignment vertical="center"/>
    </xf>
    <xf numFmtId="49" fontId="3" fillId="2" borderId="1" xfId="0" applyNumberFormat="1" applyFont="1" applyFill="1" applyBorder="1" applyAlignment="1">
      <alignment horizontal="center" vertical="center"/>
    </xf>
    <xf numFmtId="15" fontId="13" fillId="10" borderId="1" xfId="0" applyNumberFormat="1" applyFont="1" applyFill="1" applyBorder="1" applyAlignment="1" applyProtection="1">
      <alignment horizontal="center" vertical="center" wrapText="1"/>
      <protection locked="0"/>
    </xf>
    <xf numFmtId="0" fontId="11" fillId="10" borderId="1" xfId="0" applyFont="1" applyFill="1" applyBorder="1" applyAlignment="1">
      <alignment horizontal="left" vertical="center" wrapText="1"/>
    </xf>
    <xf numFmtId="0" fontId="40" fillId="0" borderId="0" xfId="0" applyFont="1" applyAlignment="1">
      <alignment vertical="center"/>
    </xf>
    <xf numFmtId="0" fontId="14" fillId="11" borderId="1" xfId="0" applyFont="1" applyFill="1" applyBorder="1" applyAlignment="1">
      <alignment horizontal="center"/>
    </xf>
    <xf numFmtId="0" fontId="14" fillId="11" borderId="1" xfId="0" applyFont="1" applyFill="1" applyBorder="1" applyAlignment="1">
      <alignment horizontal="center" wrapText="1"/>
    </xf>
    <xf numFmtId="14" fontId="0" fillId="0" borderId="1" xfId="0" applyNumberFormat="1" applyBorder="1" applyAlignment="1">
      <alignment horizontal="center" vertical="center"/>
    </xf>
    <xf numFmtId="0" fontId="0" fillId="0" borderId="1" xfId="0" applyFont="1" applyFill="1" applyBorder="1" applyAlignment="1">
      <alignment horizontal="center" vertical="center"/>
    </xf>
    <xf numFmtId="0" fontId="43" fillId="0" borderId="1" xfId="0" applyFont="1" applyFill="1" applyBorder="1" applyAlignment="1">
      <alignment horizontal="center" vertical="center" wrapText="1"/>
    </xf>
    <xf numFmtId="0" fontId="41" fillId="0" borderId="1" xfId="0" applyFont="1" applyBorder="1" applyAlignment="1">
      <alignment horizontal="center" vertical="center"/>
    </xf>
    <xf numFmtId="0" fontId="44" fillId="0" borderId="1" xfId="0" applyFont="1" applyFill="1" applyBorder="1" applyAlignment="1">
      <alignment horizontal="center" vertical="center" wrapText="1"/>
    </xf>
    <xf numFmtId="0" fontId="44" fillId="0" borderId="4" xfId="0" applyFont="1" applyFill="1" applyBorder="1" applyAlignment="1" applyProtection="1">
      <alignment horizontal="center" vertical="center" wrapText="1"/>
      <protection locked="0"/>
    </xf>
    <xf numFmtId="0" fontId="44" fillId="0" borderId="1" xfId="0" applyFont="1" applyFill="1" applyBorder="1" applyAlignment="1" applyProtection="1">
      <alignment horizontal="center" vertical="center" wrapText="1"/>
      <protection locked="0"/>
    </xf>
    <xf numFmtId="49" fontId="33" fillId="0" borderId="1" xfId="0" applyNumberFormat="1" applyFont="1" applyFill="1" applyBorder="1" applyAlignment="1">
      <alignment horizontal="center" vertical="center" wrapText="1"/>
    </xf>
    <xf numFmtId="49" fontId="33" fillId="0" borderId="4" xfId="0" applyNumberFormat="1" applyFont="1" applyFill="1" applyBorder="1" applyAlignment="1" applyProtection="1">
      <alignment horizontal="center" vertical="center" wrapText="1"/>
      <protection locked="0"/>
    </xf>
    <xf numFmtId="49" fontId="33" fillId="0" borderId="1" xfId="0" applyNumberFormat="1" applyFont="1" applyFill="1" applyBorder="1" applyAlignment="1" applyProtection="1">
      <alignment horizontal="center" vertical="center" wrapText="1"/>
      <protection locked="0"/>
    </xf>
    <xf numFmtId="49" fontId="33" fillId="0" borderId="0" xfId="0" applyNumberFormat="1" applyFont="1" applyFill="1" applyAlignment="1">
      <alignment vertical="center"/>
    </xf>
    <xf numFmtId="0" fontId="44" fillId="0" borderId="1" xfId="0" applyFont="1" applyBorder="1" applyAlignment="1">
      <alignment horizontal="center" vertical="center"/>
    </xf>
    <xf numFmtId="0" fontId="45" fillId="0" borderId="1" xfId="0" applyFont="1" applyBorder="1" applyAlignment="1">
      <alignment horizontal="center" vertical="center"/>
    </xf>
    <xf numFmtId="0" fontId="46" fillId="0" borderId="1" xfId="0" applyFont="1" applyBorder="1" applyAlignment="1">
      <alignment horizontal="center" vertical="center"/>
    </xf>
    <xf numFmtId="0" fontId="26" fillId="7" borderId="32" xfId="0" applyFont="1" applyFill="1" applyBorder="1" applyAlignment="1">
      <alignment horizontal="left" vertical="top" wrapText="1"/>
    </xf>
    <xf numFmtId="171" fontId="31" fillId="7" borderId="32" xfId="3" applyNumberFormat="1" applyFont="1" applyFill="1" applyBorder="1" applyAlignment="1">
      <alignment horizontal="center" vertical="center" wrapText="1"/>
    </xf>
    <xf numFmtId="171" fontId="31" fillId="7" borderId="31" xfId="3" applyNumberFormat="1" applyFont="1" applyFill="1" applyBorder="1" applyAlignment="1">
      <alignment horizontal="center" vertical="center" wrapText="1"/>
    </xf>
    <xf numFmtId="0" fontId="25" fillId="9" borderId="30" xfId="0" applyFont="1" applyFill="1" applyBorder="1" applyAlignment="1">
      <alignment horizontal="center" vertical="center"/>
    </xf>
    <xf numFmtId="0" fontId="25" fillId="9" borderId="32" xfId="0" applyFont="1" applyFill="1" applyBorder="1" applyAlignment="1">
      <alignment horizontal="center" vertical="center"/>
    </xf>
    <xf numFmtId="0" fontId="25" fillId="9" borderId="31" xfId="0" applyFont="1" applyFill="1" applyBorder="1" applyAlignment="1">
      <alignment horizontal="center" vertical="center"/>
    </xf>
    <xf numFmtId="44" fontId="31" fillId="7" borderId="32" xfId="3" applyFont="1" applyFill="1" applyBorder="1" applyAlignment="1">
      <alignment horizontal="center" vertical="center" wrapText="1"/>
    </xf>
    <xf numFmtId="44" fontId="31" fillId="7" borderId="31" xfId="3" applyFont="1" applyFill="1" applyBorder="1" applyAlignment="1">
      <alignment horizontal="center" vertical="center" wrapText="1"/>
    </xf>
    <xf numFmtId="0" fontId="30" fillId="7" borderId="32" xfId="0" applyFont="1" applyFill="1" applyBorder="1" applyAlignment="1">
      <alignment horizontal="center" vertical="center" wrapText="1"/>
    </xf>
    <xf numFmtId="0" fontId="30" fillId="7" borderId="31" xfId="0" applyFont="1" applyFill="1" applyBorder="1" applyAlignment="1">
      <alignment horizontal="center" vertical="center" wrapText="1"/>
    </xf>
    <xf numFmtId="44" fontId="31" fillId="7" borderId="32" xfId="3" applyNumberFormat="1" applyFont="1" applyFill="1" applyBorder="1" applyAlignment="1">
      <alignment horizontal="center" vertical="center" wrapText="1"/>
    </xf>
    <xf numFmtId="0" fontId="25" fillId="7" borderId="25" xfId="0" applyFont="1" applyFill="1" applyBorder="1" applyAlignment="1">
      <alignment horizontal="center" vertical="center" wrapText="1"/>
    </xf>
    <xf numFmtId="0" fontId="25" fillId="7" borderId="26" xfId="0" applyFont="1" applyFill="1" applyBorder="1" applyAlignment="1">
      <alignment horizontal="center" vertical="center" wrapText="1"/>
    </xf>
    <xf numFmtId="0" fontId="25" fillId="7" borderId="0" xfId="0" applyFont="1" applyFill="1" applyAlignment="1">
      <alignment horizontal="center" vertical="center" wrapText="1"/>
    </xf>
    <xf numFmtId="0" fontId="31" fillId="7" borderId="32" xfId="0" applyFont="1" applyFill="1" applyBorder="1" applyAlignment="1">
      <alignment horizontal="center" vertical="center" wrapText="1"/>
    </xf>
    <xf numFmtId="0" fontId="31" fillId="7" borderId="31" xfId="0" applyFont="1" applyFill="1" applyBorder="1" applyAlignment="1">
      <alignment horizontal="center" vertical="center" wrapText="1"/>
    </xf>
    <xf numFmtId="0" fontId="25" fillId="7" borderId="30" xfId="0" applyFont="1" applyFill="1" applyBorder="1" applyAlignment="1">
      <alignment horizontal="left" vertical="center"/>
    </xf>
    <xf numFmtId="0" fontId="25" fillId="7" borderId="32" xfId="0" applyFont="1" applyFill="1" applyBorder="1" applyAlignment="1">
      <alignment horizontal="left" vertical="center"/>
    </xf>
    <xf numFmtId="0" fontId="25" fillId="7" borderId="31" xfId="0" applyFont="1" applyFill="1" applyBorder="1" applyAlignment="1">
      <alignment horizontal="left" vertical="center"/>
    </xf>
    <xf numFmtId="0" fontId="0" fillId="0" borderId="28" xfId="0" applyBorder="1"/>
    <xf numFmtId="0" fontId="25" fillId="7" borderId="35" xfId="0" applyFont="1" applyFill="1" applyBorder="1" applyAlignment="1">
      <alignment vertical="center" wrapText="1"/>
    </xf>
    <xf numFmtId="0" fontId="25" fillId="7" borderId="34" xfId="0" applyFont="1" applyFill="1" applyBorder="1" applyAlignment="1">
      <alignment vertical="center" wrapText="1"/>
    </xf>
    <xf numFmtId="0" fontId="26" fillId="7" borderId="38" xfId="0" applyFont="1" applyFill="1" applyBorder="1" applyAlignment="1">
      <alignment vertical="center"/>
    </xf>
    <xf numFmtId="0" fontId="25" fillId="7" borderId="25" xfId="0" applyFont="1" applyFill="1" applyBorder="1" applyAlignment="1">
      <alignment vertical="center"/>
    </xf>
    <xf numFmtId="0" fontId="25" fillId="7" borderId="33" xfId="0" applyFont="1" applyFill="1" applyBorder="1" applyAlignment="1">
      <alignment vertical="center"/>
    </xf>
    <xf numFmtId="0" fontId="32" fillId="7" borderId="26" xfId="0" applyFont="1" applyFill="1" applyBorder="1" applyAlignment="1">
      <alignment vertical="center" wrapText="1"/>
    </xf>
    <xf numFmtId="0" fontId="32" fillId="7" borderId="37" xfId="0" applyFont="1" applyFill="1" applyBorder="1" applyAlignment="1">
      <alignment vertical="center" wrapText="1"/>
    </xf>
    <xf numFmtId="0" fontId="26" fillId="7" borderId="39" xfId="0" applyFont="1" applyFill="1" applyBorder="1" applyAlignment="1">
      <alignment vertical="center"/>
    </xf>
    <xf numFmtId="0" fontId="22" fillId="0" borderId="0" xfId="0" applyFont="1" applyAlignment="1">
      <alignment horizontal="center" vertical="center" wrapText="1"/>
    </xf>
    <xf numFmtId="0" fontId="22" fillId="6" borderId="1"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wrapText="1"/>
    </xf>
    <xf numFmtId="0" fontId="22" fillId="5" borderId="5"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22" fillId="5" borderId="14" xfId="0" applyFont="1" applyFill="1" applyBorder="1" applyAlignment="1">
      <alignment horizontal="center" vertical="center" wrapText="1"/>
    </xf>
    <xf numFmtId="0" fontId="23" fillId="7" borderId="19" xfId="0" applyFont="1" applyFill="1" applyBorder="1" applyAlignment="1">
      <alignment horizontal="justify" vertical="center" wrapText="1"/>
    </xf>
    <xf numFmtId="0" fontId="23" fillId="7" borderId="20" xfId="0" applyFont="1" applyFill="1" applyBorder="1" applyAlignment="1">
      <alignment horizontal="justify" vertical="center" wrapText="1"/>
    </xf>
    <xf numFmtId="0" fontId="23" fillId="7" borderId="21" xfId="0" applyFont="1" applyFill="1" applyBorder="1" applyAlignment="1">
      <alignment horizontal="justify" vertical="center" wrapText="1"/>
    </xf>
    <xf numFmtId="0" fontId="23" fillId="0" borderId="1" xfId="0" applyFont="1" applyBorder="1" applyAlignment="1">
      <alignment horizontal="center" vertical="center" wrapText="1"/>
    </xf>
    <xf numFmtId="0" fontId="23" fillId="7" borderId="22" xfId="0" applyFont="1" applyFill="1" applyBorder="1" applyAlignment="1">
      <alignment horizontal="justify" vertical="center" wrapText="1"/>
    </xf>
    <xf numFmtId="0" fontId="23" fillId="7" borderId="23" xfId="0" applyFont="1" applyFill="1" applyBorder="1" applyAlignment="1">
      <alignment horizontal="justify" vertical="center" wrapText="1"/>
    </xf>
    <xf numFmtId="0" fontId="23" fillId="7" borderId="24" xfId="0" applyFont="1" applyFill="1" applyBorder="1" applyAlignment="1">
      <alignment horizontal="justify" vertical="center" wrapText="1"/>
    </xf>
    <xf numFmtId="0" fontId="23" fillId="0" borderId="1" xfId="0" applyFont="1" applyBorder="1" applyAlignment="1">
      <alignment horizontal="center"/>
    </xf>
    <xf numFmtId="0" fontId="23" fillId="0" borderId="5" xfId="0" applyFont="1" applyBorder="1" applyAlignment="1">
      <alignment horizontal="center" wrapText="1"/>
    </xf>
    <xf numFmtId="0" fontId="23" fillId="0" borderId="40" xfId="0" applyFont="1" applyBorder="1" applyAlignment="1">
      <alignment horizontal="center" wrapText="1"/>
    </xf>
    <xf numFmtId="0" fontId="23" fillId="0" borderId="14" xfId="0" applyFont="1" applyBorder="1" applyAlignment="1">
      <alignment horizontal="center" wrapText="1"/>
    </xf>
    <xf numFmtId="0" fontId="23" fillId="0" borderId="22" xfId="0" applyFont="1" applyBorder="1" applyAlignment="1">
      <alignment horizontal="justify" vertical="center" wrapText="1"/>
    </xf>
    <xf numFmtId="0" fontId="23" fillId="0" borderId="23" xfId="0" applyFont="1" applyBorder="1" applyAlignment="1">
      <alignment horizontal="justify" vertical="center" wrapText="1"/>
    </xf>
    <xf numFmtId="0" fontId="23" fillId="0" borderId="24" xfId="0" applyFont="1" applyBorder="1" applyAlignment="1">
      <alignment horizontal="justify" vertical="center" wrapText="1"/>
    </xf>
    <xf numFmtId="0" fontId="23" fillId="0" borderId="5" xfId="0" applyFont="1" applyBorder="1" applyAlignment="1">
      <alignment horizontal="center"/>
    </xf>
    <xf numFmtId="0" fontId="23" fillId="0" borderId="40" xfId="0" applyFont="1" applyBorder="1" applyAlignment="1">
      <alignment horizontal="center"/>
    </xf>
    <xf numFmtId="0" fontId="23" fillId="0" borderId="14" xfId="0" applyFont="1" applyBorder="1" applyAlignment="1">
      <alignment horizontal="center"/>
    </xf>
    <xf numFmtId="0" fontId="23" fillId="0" borderId="22" xfId="0" applyFont="1" applyFill="1" applyBorder="1" applyAlignment="1">
      <alignment horizontal="justify" vertical="center" wrapText="1"/>
    </xf>
    <xf numFmtId="0" fontId="23" fillId="0" borderId="23" xfId="0" applyFont="1" applyFill="1" applyBorder="1" applyAlignment="1">
      <alignment horizontal="justify" vertical="center" wrapText="1"/>
    </xf>
    <xf numFmtId="0" fontId="23" fillId="0" borderId="24" xfId="0" applyFont="1" applyFill="1" applyBorder="1" applyAlignment="1">
      <alignment horizontal="justify" vertical="center" wrapText="1"/>
    </xf>
    <xf numFmtId="0" fontId="23" fillId="0"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40" xfId="0" applyFont="1" applyBorder="1" applyAlignment="1">
      <alignment horizontal="center" vertical="center" wrapText="1"/>
    </xf>
    <xf numFmtId="0" fontId="23" fillId="0" borderId="14" xfId="0" applyFont="1" applyBorder="1" applyAlignment="1">
      <alignment horizontal="center" vertical="center" wrapText="1"/>
    </xf>
    <xf numFmtId="0" fontId="23" fillId="7" borderId="44" xfId="0" applyFont="1" applyFill="1" applyBorder="1" applyAlignment="1">
      <alignment horizontal="justify" vertical="center" wrapText="1"/>
    </xf>
    <xf numFmtId="0" fontId="23" fillId="7" borderId="45" xfId="0" applyFont="1" applyFill="1" applyBorder="1" applyAlignment="1">
      <alignment horizontal="justify" vertical="center" wrapText="1"/>
    </xf>
    <xf numFmtId="0" fontId="23" fillId="7" borderId="46" xfId="0" applyFont="1" applyFill="1" applyBorder="1" applyAlignment="1">
      <alignment horizontal="justify" vertical="center" wrapText="1"/>
    </xf>
    <xf numFmtId="0" fontId="23" fillId="0" borderId="41"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43" xfId="0" applyFont="1" applyBorder="1" applyAlignment="1">
      <alignment horizontal="center" vertical="center" wrapText="1"/>
    </xf>
    <xf numFmtId="0" fontId="23" fillId="7" borderId="1" xfId="0" applyFont="1" applyFill="1" applyBorder="1" applyAlignment="1">
      <alignment horizontal="justify"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8" fillId="10" borderId="5" xfId="0" applyFont="1" applyFill="1" applyBorder="1" applyAlignment="1">
      <alignment horizontal="center" vertical="center" wrapText="1"/>
    </xf>
    <xf numFmtId="0" fontId="28" fillId="10" borderId="14" xfId="0" applyFont="1" applyFill="1" applyBorder="1" applyAlignment="1">
      <alignment horizontal="center" vertical="center" wrapText="1"/>
    </xf>
    <xf numFmtId="0" fontId="0" fillId="0" borderId="5" xfId="0" applyFont="1" applyFill="1" applyBorder="1" applyAlignment="1">
      <alignment horizontal="left" vertical="center" wrapText="1"/>
    </xf>
    <xf numFmtId="0" fontId="0" fillId="0" borderId="14" xfId="0" applyFont="1" applyFill="1" applyBorder="1" applyAlignment="1">
      <alignment horizontal="lef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42" fillId="2" borderId="5" xfId="0" applyFont="1" applyFill="1" applyBorder="1" applyAlignment="1">
      <alignment horizontal="center" vertical="center" wrapText="1"/>
    </xf>
    <xf numFmtId="0" fontId="42" fillId="2" borderId="40" xfId="0" applyFont="1" applyFill="1" applyBorder="1" applyAlignment="1">
      <alignment horizontal="center" vertical="center" wrapText="1"/>
    </xf>
    <xf numFmtId="0" fontId="42" fillId="2" borderId="14" xfId="0" applyFont="1" applyFill="1" applyBorder="1" applyAlignment="1">
      <alignment horizontal="center" vertical="center" wrapText="1"/>
    </xf>
    <xf numFmtId="0" fontId="0" fillId="0" borderId="5" xfId="0" applyBorder="1" applyAlignment="1">
      <alignment horizontal="justify" vertical="center"/>
    </xf>
    <xf numFmtId="0" fontId="0" fillId="0" borderId="14" xfId="0" applyBorder="1" applyAlignment="1">
      <alignment horizontal="justify"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0" borderId="5" xfId="0" applyFill="1" applyBorder="1" applyAlignment="1">
      <alignment horizontal="justify" vertical="center"/>
    </xf>
    <xf numFmtId="0" fontId="0" fillId="0" borderId="14" xfId="0" applyFill="1" applyBorder="1" applyAlignment="1">
      <alignment horizontal="justify" vertical="center"/>
    </xf>
    <xf numFmtId="0" fontId="1" fillId="2" borderId="40" xfId="0" applyFont="1" applyFill="1" applyBorder="1" applyAlignment="1">
      <alignment horizontal="center" vertical="center" wrapText="1"/>
    </xf>
    <xf numFmtId="0" fontId="0" fillId="10" borderId="1" xfId="0" applyFill="1" applyBorder="1" applyAlignment="1">
      <alignment horizontal="justify" vertical="top"/>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6" fillId="0" borderId="0" xfId="0" applyFont="1" applyFill="1" applyAlignment="1">
      <alignment horizontal="left" vertical="center" wrapText="1"/>
    </xf>
    <xf numFmtId="0" fontId="7" fillId="2" borderId="6" xfId="0" applyFont="1" applyFill="1"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8" fillId="0" borderId="15" xfId="0" applyFont="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A13" zoomScale="60" zoomScaleNormal="60" workbookViewId="0">
      <selection activeCell="B14" sqref="B14:D15"/>
    </sheetView>
  </sheetViews>
  <sheetFormatPr baseColWidth="10" defaultRowHeight="15.75" x14ac:dyDescent="0.25"/>
  <cols>
    <col min="1" max="1" width="24.85546875" style="112" customWidth="1"/>
    <col min="2" max="2" width="55.5703125" style="112" customWidth="1"/>
    <col min="3" max="3" width="41.28515625" style="112" customWidth="1"/>
    <col min="4" max="4" width="29.42578125" style="112" customWidth="1"/>
    <col min="5" max="5" width="29.140625" style="112" customWidth="1"/>
    <col min="6" max="16384" width="11.42578125" style="68"/>
  </cols>
  <sheetData>
    <row r="1" spans="1:5" ht="15.75" customHeight="1" x14ac:dyDescent="0.25">
      <c r="A1" s="258" t="s">
        <v>84</v>
      </c>
      <c r="B1" s="259"/>
      <c r="C1" s="259"/>
      <c r="D1" s="259"/>
      <c r="E1" s="89"/>
    </row>
    <row r="2" spans="1:5" ht="27.75" customHeight="1" x14ac:dyDescent="0.25">
      <c r="A2" s="90"/>
      <c r="B2" s="260" t="s">
        <v>73</v>
      </c>
      <c r="C2" s="260"/>
      <c r="D2" s="260"/>
      <c r="E2" s="91"/>
    </row>
    <row r="3" spans="1:5" ht="21" customHeight="1" x14ac:dyDescent="0.25">
      <c r="A3" s="92"/>
      <c r="B3" s="260" t="s">
        <v>139</v>
      </c>
      <c r="C3" s="260"/>
      <c r="D3" s="260"/>
      <c r="E3" s="93"/>
    </row>
    <row r="4" spans="1:5" thickBot="1" x14ac:dyDescent="0.3">
      <c r="A4" s="94"/>
      <c r="B4" s="95"/>
      <c r="C4" s="95"/>
      <c r="D4" s="95"/>
      <c r="E4" s="96"/>
    </row>
    <row r="5" spans="1:5" ht="26.25" customHeight="1" thickBot="1" x14ac:dyDescent="0.3">
      <c r="A5" s="94"/>
      <c r="B5" s="263" t="s">
        <v>194</v>
      </c>
      <c r="C5" s="264"/>
      <c r="D5" s="265"/>
      <c r="E5" s="96"/>
    </row>
    <row r="6" spans="1:5" ht="27.75" customHeight="1" thickBot="1" x14ac:dyDescent="0.3">
      <c r="A6" s="94"/>
      <c r="B6" s="115" t="s">
        <v>195</v>
      </c>
      <c r="C6" s="261"/>
      <c r="D6" s="262"/>
      <c r="E6" s="96"/>
    </row>
    <row r="7" spans="1:5" ht="29.25" customHeight="1" thickBot="1" x14ac:dyDescent="0.3">
      <c r="A7" s="94"/>
      <c r="B7" s="115" t="s">
        <v>150</v>
      </c>
      <c r="C7" s="255" t="s">
        <v>140</v>
      </c>
      <c r="D7" s="256"/>
      <c r="E7" s="96"/>
    </row>
    <row r="8" spans="1:5" ht="16.5" thickBot="1" x14ac:dyDescent="0.3">
      <c r="A8" s="94"/>
      <c r="B8" s="116" t="s">
        <v>196</v>
      </c>
      <c r="C8" s="253">
        <v>685793450</v>
      </c>
      <c r="D8" s="254"/>
      <c r="E8" s="96"/>
    </row>
    <row r="9" spans="1:5" ht="23.25" customHeight="1" thickBot="1" x14ac:dyDescent="0.3">
      <c r="A9" s="94"/>
      <c r="B9" s="116"/>
      <c r="C9" s="253"/>
      <c r="D9" s="254"/>
      <c r="E9" s="96"/>
    </row>
    <row r="10" spans="1:5" ht="26.25" customHeight="1" thickBot="1" x14ac:dyDescent="0.3">
      <c r="A10" s="94"/>
      <c r="B10" s="116"/>
      <c r="C10" s="253"/>
      <c r="D10" s="254"/>
      <c r="E10" s="96"/>
    </row>
    <row r="11" spans="1:5" ht="21.75" customHeight="1" thickBot="1" x14ac:dyDescent="0.3">
      <c r="A11" s="94"/>
      <c r="B11" s="116"/>
      <c r="C11" s="253"/>
      <c r="D11" s="254"/>
      <c r="E11" s="96"/>
    </row>
    <row r="12" spans="1:5" ht="32.25" thickBot="1" x14ac:dyDescent="0.3">
      <c r="A12" s="94"/>
      <c r="B12" s="117" t="s">
        <v>141</v>
      </c>
      <c r="C12" s="257">
        <f>+C8+C9+C10</f>
        <v>685793450</v>
      </c>
      <c r="D12" s="254"/>
      <c r="E12" s="96"/>
    </row>
    <row r="13" spans="1:5" ht="60.75" customHeight="1" thickBot="1" x14ac:dyDescent="0.3">
      <c r="A13" s="94"/>
      <c r="B13" s="117" t="s">
        <v>142</v>
      </c>
      <c r="C13" s="248">
        <f>C12/616000</f>
        <v>1113.3010551948053</v>
      </c>
      <c r="D13" s="249"/>
      <c r="E13" s="96"/>
    </row>
    <row r="14" spans="1:5" ht="24.75" customHeight="1" x14ac:dyDescent="0.25">
      <c r="A14" s="94"/>
      <c r="B14" s="98"/>
      <c r="C14" s="163"/>
      <c r="D14" s="164"/>
      <c r="E14" s="96"/>
    </row>
    <row r="15" spans="1:5" ht="28.5" customHeight="1" thickBot="1" x14ac:dyDescent="0.3">
      <c r="A15" s="94"/>
      <c r="B15" s="102" t="s">
        <v>143</v>
      </c>
      <c r="C15" s="165"/>
      <c r="D15" s="108"/>
      <c r="E15" s="96"/>
    </row>
    <row r="16" spans="1:5" ht="27" customHeight="1" x14ac:dyDescent="0.25">
      <c r="A16" s="94"/>
      <c r="B16" s="98" t="s">
        <v>74</v>
      </c>
      <c r="C16" s="99">
        <v>190900179</v>
      </c>
      <c r="D16" s="100"/>
      <c r="E16" s="96"/>
    </row>
    <row r="17" spans="1:6" ht="28.5" customHeight="1" x14ac:dyDescent="0.25">
      <c r="A17" s="94"/>
      <c r="B17" s="94" t="s">
        <v>75</v>
      </c>
      <c r="C17" s="101">
        <v>208900179</v>
      </c>
      <c r="D17" s="96"/>
      <c r="E17" s="96"/>
    </row>
    <row r="18" spans="1:6" ht="15" x14ac:dyDescent="0.25">
      <c r="A18" s="94"/>
      <c r="B18" s="94" t="s">
        <v>76</v>
      </c>
      <c r="C18" s="101">
        <v>6121849</v>
      </c>
      <c r="D18" s="96"/>
      <c r="E18" s="96"/>
    </row>
    <row r="19" spans="1:6" ht="27" customHeight="1" thickBot="1" x14ac:dyDescent="0.3">
      <c r="A19" s="94"/>
      <c r="B19" s="102" t="s">
        <v>77</v>
      </c>
      <c r="C19" s="103">
        <v>6121849</v>
      </c>
      <c r="D19" s="104"/>
      <c r="E19" s="96"/>
    </row>
    <row r="20" spans="1:6" ht="27" customHeight="1" thickBot="1" x14ac:dyDescent="0.3">
      <c r="A20" s="94"/>
      <c r="B20" s="250" t="s">
        <v>78</v>
      </c>
      <c r="C20" s="251"/>
      <c r="D20" s="252"/>
      <c r="E20" s="96"/>
    </row>
    <row r="21" spans="1:6" ht="22.5" customHeight="1" thickBot="1" x14ac:dyDescent="0.3">
      <c r="A21" s="94"/>
      <c r="B21" s="250" t="s">
        <v>79</v>
      </c>
      <c r="C21" s="251"/>
      <c r="D21" s="252"/>
      <c r="E21" s="96"/>
    </row>
    <row r="22" spans="1:6" x14ac:dyDescent="0.25">
      <c r="A22" s="94"/>
      <c r="B22" s="105" t="s">
        <v>144</v>
      </c>
      <c r="C22" s="106">
        <f>C16/C18</f>
        <v>31.183418441062496</v>
      </c>
      <c r="D22" s="97" t="s">
        <v>151</v>
      </c>
      <c r="E22" s="96"/>
    </row>
    <row r="23" spans="1:6" ht="16.5" thickBot="1" x14ac:dyDescent="0.3">
      <c r="A23" s="94"/>
      <c r="B23" s="144" t="s">
        <v>80</v>
      </c>
      <c r="C23" s="107">
        <f>(C19/C17)</f>
        <v>2.9305140040114565E-2</v>
      </c>
      <c r="D23" s="108" t="s">
        <v>152</v>
      </c>
      <c r="E23" s="96"/>
    </row>
    <row r="24" spans="1:6" ht="16.5" thickBot="1" x14ac:dyDescent="0.3">
      <c r="A24" s="94"/>
      <c r="B24" s="109"/>
      <c r="C24" s="110"/>
      <c r="D24" s="95"/>
      <c r="E24" s="111"/>
    </row>
    <row r="25" spans="1:6" ht="36.75" customHeight="1" x14ac:dyDescent="0.25">
      <c r="A25" s="269"/>
      <c r="B25" s="270" t="s">
        <v>81</v>
      </c>
      <c r="C25" s="272" t="s">
        <v>197</v>
      </c>
      <c r="D25" s="273"/>
      <c r="E25" s="274"/>
      <c r="F25" s="266"/>
    </row>
    <row r="26" spans="1:6" ht="36.75" customHeight="1" thickBot="1" x14ac:dyDescent="0.3">
      <c r="A26" s="269"/>
      <c r="B26" s="271"/>
      <c r="C26" s="267" t="s">
        <v>82</v>
      </c>
      <c r="D26" s="268"/>
      <c r="E26" s="274"/>
      <c r="F26" s="266"/>
    </row>
    <row r="27" spans="1:6" ht="47.25" customHeight="1" thickBot="1" x14ac:dyDescent="0.3">
      <c r="A27" s="102"/>
      <c r="B27" s="247" t="s">
        <v>198</v>
      </c>
      <c r="C27" s="247"/>
      <c r="D27" s="247"/>
      <c r="E27" s="104"/>
      <c r="F27" s="88"/>
    </row>
    <row r="28" spans="1:6" x14ac:dyDescent="0.25">
      <c r="B28" s="113" t="s">
        <v>145</v>
      </c>
    </row>
  </sheetData>
  <sheetProtection algorithmName="SHA-512" hashValue="IBPchgTJ3JgBu6nzVAEY0Pe4vZeW+MjadUf7hu1OxK2Y7nO59XoUyOMqk3oJo9avefYB0WakzOvURke5PHBvuA==" saltValue="qLCBHaqU6eQNHY9Tt9T5cQ==" spinCount="100000" sheet="1" objects="1" scenarios="1"/>
  <mergeCells count="21">
    <mergeCell ref="F25:F26"/>
    <mergeCell ref="C26:D26"/>
    <mergeCell ref="B21:D21"/>
    <mergeCell ref="A25:A26"/>
    <mergeCell ref="B25:B26"/>
    <mergeCell ref="C25:D25"/>
    <mergeCell ref="E25:E26"/>
    <mergeCell ref="A1:D1"/>
    <mergeCell ref="B2:D2"/>
    <mergeCell ref="B3:D3"/>
    <mergeCell ref="C6:D6"/>
    <mergeCell ref="B5:D5"/>
    <mergeCell ref="B27:D27"/>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33"/>
  <sheetViews>
    <sheetView topLeftCell="A16" workbookViewId="0">
      <selection activeCell="H20" sqref="H20:L20"/>
    </sheetView>
  </sheetViews>
  <sheetFormatPr baseColWidth="10" defaultRowHeight="15" x14ac:dyDescent="0.25"/>
  <sheetData>
    <row r="1" spans="1:15" s="68" customFormat="1" x14ac:dyDescent="0.25">
      <c r="A1" s="147"/>
      <c r="B1" s="147"/>
      <c r="C1" s="147"/>
      <c r="D1" s="147"/>
      <c r="E1" s="148"/>
      <c r="F1" s="149"/>
      <c r="G1" s="147"/>
      <c r="H1" s="147"/>
      <c r="I1" s="147"/>
      <c r="J1" s="147"/>
      <c r="K1" s="147"/>
      <c r="L1" s="147"/>
      <c r="M1" s="147"/>
      <c r="N1" s="147"/>
      <c r="O1" s="147"/>
    </row>
    <row r="2" spans="1:15" s="68" customFormat="1" x14ac:dyDescent="0.25">
      <c r="A2" s="147"/>
      <c r="B2" s="147"/>
      <c r="C2" s="147"/>
      <c r="D2" s="147"/>
      <c r="E2" s="148"/>
      <c r="F2" s="149"/>
      <c r="G2" s="147"/>
      <c r="H2" s="147"/>
      <c r="I2" s="147"/>
      <c r="J2" s="147"/>
      <c r="K2" s="147"/>
      <c r="L2" s="147"/>
      <c r="M2" s="147"/>
      <c r="N2" s="147"/>
      <c r="O2" s="147"/>
    </row>
    <row r="3" spans="1:15" s="68" customFormat="1" x14ac:dyDescent="0.25">
      <c r="A3" s="277" t="s">
        <v>62</v>
      </c>
      <c r="B3" s="277"/>
      <c r="C3" s="277"/>
      <c r="D3" s="277"/>
      <c r="E3" s="277"/>
      <c r="F3" s="277"/>
      <c r="G3" s="277"/>
      <c r="H3" s="277"/>
      <c r="I3" s="277"/>
      <c r="J3" s="277"/>
      <c r="K3" s="277"/>
      <c r="L3" s="277"/>
      <c r="M3" s="147"/>
      <c r="N3" s="147"/>
      <c r="O3" s="147"/>
    </row>
    <row r="4" spans="1:15" s="68" customFormat="1" x14ac:dyDescent="0.25">
      <c r="A4" s="150"/>
      <c r="B4" s="147"/>
      <c r="C4" s="147"/>
      <c r="D4" s="147"/>
      <c r="E4" s="148"/>
      <c r="F4" s="149"/>
      <c r="G4" s="147"/>
      <c r="H4" s="147"/>
      <c r="I4" s="147"/>
      <c r="J4" s="147"/>
      <c r="K4" s="147"/>
      <c r="L4" s="147"/>
      <c r="M4" s="147"/>
      <c r="N4" s="147"/>
      <c r="O4" s="147"/>
    </row>
    <row r="5" spans="1:15" s="68" customFormat="1" x14ac:dyDescent="0.25">
      <c r="A5" s="277" t="s">
        <v>199</v>
      </c>
      <c r="B5" s="277"/>
      <c r="C5" s="277"/>
      <c r="D5" s="277"/>
      <c r="E5" s="277"/>
      <c r="F5" s="277"/>
      <c r="G5" s="277"/>
      <c r="H5" s="277"/>
      <c r="I5" s="277"/>
      <c r="J5" s="277"/>
      <c r="K5" s="277"/>
      <c r="L5" s="277"/>
      <c r="M5" s="147"/>
      <c r="N5" s="147"/>
      <c r="O5" s="147"/>
    </row>
    <row r="6" spans="1:15" s="68" customFormat="1" x14ac:dyDescent="0.25">
      <c r="A6" s="151"/>
      <c r="B6" s="147"/>
      <c r="C6" s="147"/>
      <c r="D6" s="147"/>
      <c r="E6" s="148"/>
      <c r="F6" s="149"/>
      <c r="G6" s="147"/>
      <c r="H6" s="147"/>
      <c r="I6" s="147"/>
      <c r="J6" s="147"/>
      <c r="K6" s="147"/>
      <c r="L6" s="147"/>
      <c r="M6" s="147"/>
      <c r="N6" s="147"/>
      <c r="O6" s="147"/>
    </row>
    <row r="7" spans="1:15" s="68" customFormat="1" ht="109.5" customHeight="1" x14ac:dyDescent="0.25">
      <c r="A7" s="278" t="s">
        <v>200</v>
      </c>
      <c r="B7" s="278"/>
      <c r="C7" s="278"/>
      <c r="D7" s="278"/>
      <c r="E7" s="278"/>
      <c r="F7" s="278"/>
      <c r="G7" s="278"/>
      <c r="H7" s="278"/>
      <c r="I7" s="278"/>
      <c r="J7" s="278"/>
      <c r="K7" s="278"/>
      <c r="L7" s="278"/>
      <c r="M7" s="147"/>
      <c r="N7" s="147"/>
      <c r="O7" s="147"/>
    </row>
    <row r="8" spans="1:15" s="68" customFormat="1" ht="9.75" customHeight="1" x14ac:dyDescent="0.25">
      <c r="A8" s="278"/>
      <c r="B8" s="278"/>
      <c r="C8" s="278"/>
      <c r="D8" s="278"/>
      <c r="E8" s="278"/>
      <c r="F8" s="278"/>
      <c r="G8" s="278"/>
      <c r="H8" s="278"/>
      <c r="I8" s="278"/>
      <c r="J8" s="278"/>
      <c r="K8" s="278"/>
      <c r="L8" s="278"/>
      <c r="M8" s="147"/>
      <c r="N8" s="147"/>
      <c r="O8" s="147"/>
    </row>
    <row r="9" spans="1:15" s="68" customFormat="1" ht="12" customHeight="1" x14ac:dyDescent="0.25">
      <c r="A9" s="278" t="s">
        <v>216</v>
      </c>
      <c r="B9" s="278"/>
      <c r="C9" s="278"/>
      <c r="D9" s="278"/>
      <c r="E9" s="278"/>
      <c r="F9" s="278"/>
      <c r="G9" s="278"/>
      <c r="H9" s="278"/>
      <c r="I9" s="278"/>
      <c r="J9" s="278"/>
      <c r="K9" s="278"/>
      <c r="L9" s="278"/>
      <c r="M9" s="147"/>
      <c r="N9" s="147"/>
      <c r="O9" s="147"/>
    </row>
    <row r="10" spans="1:15" s="68" customFormat="1" ht="19.5" customHeight="1" x14ac:dyDescent="0.25">
      <c r="A10" s="278"/>
      <c r="B10" s="278"/>
      <c r="C10" s="278"/>
      <c r="D10" s="278"/>
      <c r="E10" s="278"/>
      <c r="F10" s="278"/>
      <c r="G10" s="278"/>
      <c r="H10" s="278"/>
      <c r="I10" s="278"/>
      <c r="J10" s="278"/>
      <c r="K10" s="278"/>
      <c r="L10" s="278"/>
      <c r="M10" s="147"/>
      <c r="N10" s="147"/>
      <c r="O10" s="147"/>
    </row>
    <row r="11" spans="1:15" s="68" customFormat="1" ht="15.75" thickBot="1" x14ac:dyDescent="0.3">
      <c r="A11" s="147"/>
      <c r="B11" s="147"/>
      <c r="C11" s="147"/>
      <c r="D11" s="147"/>
      <c r="E11" s="148"/>
      <c r="F11" s="149"/>
      <c r="G11" s="147"/>
      <c r="H11" s="147"/>
      <c r="I11" s="147"/>
      <c r="J11" s="147"/>
      <c r="K11" s="147"/>
      <c r="L11" s="147"/>
      <c r="M11" s="147"/>
      <c r="N11" s="147"/>
      <c r="O11" s="147"/>
    </row>
    <row r="12" spans="1:15" s="68" customFormat="1" ht="15.75" thickBot="1" x14ac:dyDescent="0.3">
      <c r="A12" s="48"/>
      <c r="B12" s="279" t="s">
        <v>83</v>
      </c>
      <c r="C12" s="280"/>
      <c r="D12" s="280"/>
      <c r="E12" s="280"/>
      <c r="F12" s="280"/>
      <c r="G12" s="280"/>
      <c r="H12" s="280"/>
      <c r="I12" s="280"/>
      <c r="J12" s="280"/>
      <c r="K12" s="280"/>
      <c r="L12" s="281"/>
      <c r="M12" s="147"/>
      <c r="N12" s="147"/>
      <c r="O12" s="147"/>
    </row>
    <row r="13" spans="1:15" s="68" customFormat="1" x14ac:dyDescent="0.25">
      <c r="A13" s="151"/>
      <c r="B13" s="53"/>
      <c r="C13" s="53"/>
      <c r="D13" s="53"/>
      <c r="E13" s="53"/>
      <c r="F13" s="53"/>
      <c r="G13" s="53"/>
      <c r="H13" s="53"/>
      <c r="I13" s="53"/>
      <c r="J13" s="53"/>
      <c r="K13" s="53"/>
      <c r="L13" s="53"/>
      <c r="M13" s="147"/>
      <c r="N13" s="147"/>
      <c r="O13" s="147"/>
    </row>
    <row r="14" spans="1:15" s="68" customFormat="1" x14ac:dyDescent="0.25">
      <c r="E14" s="155"/>
      <c r="F14" s="156"/>
    </row>
    <row r="15" spans="1:15" s="68" customFormat="1" x14ac:dyDescent="0.25">
      <c r="A15" s="275" t="s">
        <v>203</v>
      </c>
      <c r="B15" s="275"/>
      <c r="C15" s="275"/>
      <c r="D15" s="275"/>
      <c r="E15" s="275"/>
      <c r="F15" s="275"/>
      <c r="G15" s="275"/>
      <c r="H15" s="275"/>
      <c r="I15" s="275"/>
      <c r="J15" s="275"/>
      <c r="K15" s="275"/>
      <c r="L15" s="275"/>
    </row>
    <row r="16" spans="1:15" s="68" customFormat="1" x14ac:dyDescent="0.25">
      <c r="E16" s="155"/>
      <c r="F16" s="156"/>
    </row>
    <row r="17" spans="1:17" s="68" customFormat="1" ht="24.75" customHeight="1" x14ac:dyDescent="0.25">
      <c r="A17" s="276" t="s">
        <v>63</v>
      </c>
      <c r="B17" s="276"/>
      <c r="C17" s="276"/>
      <c r="D17" s="276"/>
      <c r="E17" s="49" t="s">
        <v>64</v>
      </c>
      <c r="F17" s="146" t="s">
        <v>65</v>
      </c>
      <c r="G17" s="146" t="s">
        <v>66</v>
      </c>
      <c r="H17" s="276" t="s">
        <v>3</v>
      </c>
      <c r="I17" s="276"/>
      <c r="J17" s="276"/>
      <c r="K17" s="276"/>
      <c r="L17" s="276"/>
    </row>
    <row r="18" spans="1:17" s="68" customFormat="1" ht="45.75" customHeight="1" x14ac:dyDescent="0.25">
      <c r="A18" s="282" t="s">
        <v>88</v>
      </c>
      <c r="B18" s="283"/>
      <c r="C18" s="283"/>
      <c r="D18" s="284"/>
      <c r="E18" s="50" t="s">
        <v>204</v>
      </c>
      <c r="F18" s="152" t="s">
        <v>148</v>
      </c>
      <c r="G18" s="166"/>
      <c r="H18" s="285"/>
      <c r="I18" s="285"/>
      <c r="J18" s="285"/>
      <c r="K18" s="285"/>
      <c r="L18" s="285"/>
    </row>
    <row r="19" spans="1:17" s="68" customFormat="1" ht="30.75" customHeight="1" x14ac:dyDescent="0.25">
      <c r="A19" s="286" t="s">
        <v>201</v>
      </c>
      <c r="B19" s="287"/>
      <c r="C19" s="287"/>
      <c r="D19" s="288"/>
      <c r="E19" s="51">
        <v>19</v>
      </c>
      <c r="F19" s="152" t="s">
        <v>148</v>
      </c>
      <c r="G19" s="167"/>
      <c r="H19" s="289"/>
      <c r="I19" s="289"/>
      <c r="J19" s="289"/>
      <c r="K19" s="289"/>
      <c r="L19" s="289"/>
    </row>
    <row r="20" spans="1:17" s="68" customFormat="1" ht="27" customHeight="1" x14ac:dyDescent="0.25">
      <c r="A20" s="286" t="s">
        <v>205</v>
      </c>
      <c r="B20" s="287"/>
      <c r="C20" s="287"/>
      <c r="D20" s="288"/>
      <c r="E20" s="51" t="s">
        <v>206</v>
      </c>
      <c r="F20" s="152" t="s">
        <v>148</v>
      </c>
      <c r="G20" s="166" t="s">
        <v>217</v>
      </c>
      <c r="H20" s="290" t="s">
        <v>218</v>
      </c>
      <c r="I20" s="291"/>
      <c r="J20" s="291"/>
      <c r="K20" s="291"/>
      <c r="L20" s="292"/>
      <c r="Q20" s="68">
        <f>685793450*50%</f>
        <v>342896725</v>
      </c>
    </row>
    <row r="21" spans="1:17" s="68" customFormat="1" ht="26.25" customHeight="1" x14ac:dyDescent="0.25">
      <c r="A21" s="293" t="s">
        <v>67</v>
      </c>
      <c r="B21" s="294"/>
      <c r="C21" s="294"/>
      <c r="D21" s="295"/>
      <c r="E21" s="51" t="s">
        <v>207</v>
      </c>
      <c r="F21" s="152" t="s">
        <v>148</v>
      </c>
      <c r="G21" s="166"/>
      <c r="H21" s="289"/>
      <c r="I21" s="289"/>
      <c r="J21" s="289"/>
      <c r="K21" s="289"/>
      <c r="L21" s="289"/>
    </row>
    <row r="22" spans="1:17" s="68" customFormat="1" ht="25.5" customHeight="1" x14ac:dyDescent="0.25">
      <c r="A22" s="293" t="s">
        <v>85</v>
      </c>
      <c r="B22" s="294"/>
      <c r="C22" s="294"/>
      <c r="D22" s="295"/>
      <c r="E22" s="52" t="s">
        <v>147</v>
      </c>
      <c r="F22" s="52" t="s">
        <v>147</v>
      </c>
      <c r="G22" s="168" t="s">
        <v>147</v>
      </c>
      <c r="H22" s="296"/>
      <c r="I22" s="297"/>
      <c r="J22" s="297"/>
      <c r="K22" s="297"/>
      <c r="L22" s="298"/>
      <c r="Q22" s="68" t="s">
        <v>208</v>
      </c>
    </row>
    <row r="23" spans="1:17" s="68" customFormat="1" ht="44.25" customHeight="1" x14ac:dyDescent="0.25">
      <c r="A23" s="299" t="s">
        <v>123</v>
      </c>
      <c r="B23" s="300"/>
      <c r="C23" s="300"/>
      <c r="D23" s="301"/>
      <c r="E23" s="52" t="s">
        <v>147</v>
      </c>
      <c r="F23" s="52" t="s">
        <v>147</v>
      </c>
      <c r="G23" s="168" t="s">
        <v>147</v>
      </c>
      <c r="H23" s="302"/>
      <c r="I23" s="302"/>
      <c r="J23" s="302"/>
      <c r="K23" s="302"/>
      <c r="L23" s="302"/>
      <c r="Q23" s="68">
        <f>2000*616000</f>
        <v>1232000000</v>
      </c>
    </row>
    <row r="24" spans="1:17" s="68" customFormat="1" ht="30" customHeight="1" x14ac:dyDescent="0.25">
      <c r="A24" s="293" t="s">
        <v>87</v>
      </c>
      <c r="B24" s="294"/>
      <c r="C24" s="294"/>
      <c r="D24" s="295"/>
      <c r="E24" s="52" t="s">
        <v>147</v>
      </c>
      <c r="F24" s="52" t="s">
        <v>147</v>
      </c>
      <c r="G24" s="168" t="s">
        <v>147</v>
      </c>
      <c r="H24" s="296"/>
      <c r="I24" s="297"/>
      <c r="J24" s="297"/>
      <c r="K24" s="297"/>
      <c r="L24" s="298"/>
    </row>
    <row r="25" spans="1:17" s="68" customFormat="1" ht="24.75" customHeight="1" x14ac:dyDescent="0.25">
      <c r="A25" s="286" t="s">
        <v>68</v>
      </c>
      <c r="B25" s="287"/>
      <c r="C25" s="287"/>
      <c r="D25" s="288"/>
      <c r="E25" s="51" t="s">
        <v>209</v>
      </c>
      <c r="F25" s="153" t="s">
        <v>148</v>
      </c>
      <c r="G25" s="167"/>
      <c r="H25" s="289"/>
      <c r="I25" s="289"/>
      <c r="J25" s="289"/>
      <c r="K25" s="289"/>
      <c r="L25" s="289"/>
    </row>
    <row r="26" spans="1:17" s="68" customFormat="1" ht="25.5" customHeight="1" x14ac:dyDescent="0.25">
      <c r="A26" s="286" t="s">
        <v>69</v>
      </c>
      <c r="B26" s="287"/>
      <c r="C26" s="287"/>
      <c r="D26" s="288"/>
      <c r="E26" s="51">
        <v>30</v>
      </c>
      <c r="F26" s="153" t="s">
        <v>148</v>
      </c>
      <c r="G26" s="167"/>
      <c r="H26" s="289"/>
      <c r="I26" s="289"/>
      <c r="J26" s="289"/>
      <c r="K26" s="289"/>
      <c r="L26" s="289"/>
    </row>
    <row r="27" spans="1:17" s="68" customFormat="1" ht="34.5" customHeight="1" x14ac:dyDescent="0.25">
      <c r="A27" s="286" t="s">
        <v>70</v>
      </c>
      <c r="B27" s="287"/>
      <c r="C27" s="287"/>
      <c r="D27" s="288"/>
      <c r="E27" s="52" t="s">
        <v>210</v>
      </c>
      <c r="F27" s="153" t="s">
        <v>148</v>
      </c>
      <c r="G27" s="167"/>
      <c r="H27" s="289" t="s">
        <v>202</v>
      </c>
      <c r="I27" s="289"/>
      <c r="J27" s="289"/>
      <c r="K27" s="289"/>
      <c r="L27" s="289"/>
    </row>
    <row r="28" spans="1:17" s="68" customFormat="1" ht="72" customHeight="1" x14ac:dyDescent="0.25">
      <c r="A28" s="286" t="s">
        <v>71</v>
      </c>
      <c r="B28" s="287"/>
      <c r="C28" s="287"/>
      <c r="D28" s="288"/>
      <c r="E28" s="52" t="s">
        <v>211</v>
      </c>
      <c r="F28" s="153" t="s">
        <v>148</v>
      </c>
      <c r="G28" s="167"/>
      <c r="H28" s="289" t="s">
        <v>202</v>
      </c>
      <c r="I28" s="289"/>
      <c r="J28" s="289"/>
      <c r="K28" s="289"/>
      <c r="L28" s="289"/>
    </row>
    <row r="29" spans="1:17" s="68" customFormat="1" ht="27.75" customHeight="1" x14ac:dyDescent="0.25">
      <c r="A29" s="286" t="s">
        <v>72</v>
      </c>
      <c r="B29" s="287"/>
      <c r="C29" s="287"/>
      <c r="D29" s="288"/>
      <c r="E29" s="52">
        <v>34</v>
      </c>
      <c r="F29" s="153" t="s">
        <v>148</v>
      </c>
      <c r="G29" s="167"/>
      <c r="H29" s="289" t="s">
        <v>202</v>
      </c>
      <c r="I29" s="289"/>
      <c r="J29" s="289"/>
      <c r="K29" s="289"/>
      <c r="L29" s="289"/>
    </row>
    <row r="30" spans="1:17" s="68" customFormat="1" ht="36.75" customHeight="1" x14ac:dyDescent="0.25">
      <c r="A30" s="286" t="s">
        <v>86</v>
      </c>
      <c r="B30" s="287"/>
      <c r="C30" s="287"/>
      <c r="D30" s="288"/>
      <c r="E30" s="51" t="s">
        <v>212</v>
      </c>
      <c r="F30" s="153" t="s">
        <v>148</v>
      </c>
      <c r="G30" s="166"/>
      <c r="H30" s="303"/>
      <c r="I30" s="304"/>
      <c r="J30" s="304"/>
      <c r="K30" s="304"/>
      <c r="L30" s="305"/>
    </row>
    <row r="31" spans="1:17" s="68" customFormat="1" ht="32.25" customHeight="1" x14ac:dyDescent="0.25">
      <c r="A31" s="306" t="s">
        <v>89</v>
      </c>
      <c r="B31" s="307"/>
      <c r="C31" s="307"/>
      <c r="D31" s="308"/>
      <c r="E31" s="157" t="s">
        <v>213</v>
      </c>
      <c r="F31" s="158" t="s">
        <v>148</v>
      </c>
      <c r="G31" s="169"/>
      <c r="H31" s="309"/>
      <c r="I31" s="310"/>
      <c r="J31" s="310"/>
      <c r="K31" s="310"/>
      <c r="L31" s="311"/>
    </row>
    <row r="32" spans="1:17" s="68" customFormat="1" ht="33.75" customHeight="1" x14ac:dyDescent="0.25">
      <c r="A32" s="312" t="s">
        <v>90</v>
      </c>
      <c r="B32" s="312"/>
      <c r="C32" s="312"/>
      <c r="D32" s="312"/>
      <c r="E32" s="154" t="s">
        <v>147</v>
      </c>
      <c r="F32" s="153" t="s">
        <v>147</v>
      </c>
      <c r="G32" s="166" t="s">
        <v>147</v>
      </c>
      <c r="H32" s="289"/>
      <c r="I32" s="289"/>
      <c r="J32" s="289"/>
      <c r="K32" s="289"/>
      <c r="L32" s="289"/>
    </row>
    <row r="33" spans="5:7" s="68" customFormat="1" x14ac:dyDescent="0.25">
      <c r="E33" s="155"/>
      <c r="F33" s="156"/>
      <c r="G33" s="170"/>
    </row>
  </sheetData>
  <sheetProtection algorithmName="SHA-512" hashValue="2x207dFisPZH62xEXx2bgCiRnXi743d5RM3SJpM0dY/oWvqSkA3SKta2EZHNsjuEYzS/hE5rLPq1swX1sfOBzA==" saltValue="YKgRbpR1A384H2etn+Sa4A==" spinCount="100000" sheet="1" objects="1" scenarios="1"/>
  <mergeCells count="38">
    <mergeCell ref="A30:D30"/>
    <mergeCell ref="H30:L30"/>
    <mergeCell ref="A31:D31"/>
    <mergeCell ref="H31:L31"/>
    <mergeCell ref="A32:D32"/>
    <mergeCell ref="H32:L32"/>
    <mergeCell ref="A27:D27"/>
    <mergeCell ref="H27:L27"/>
    <mergeCell ref="A28:D28"/>
    <mergeCell ref="H28:L28"/>
    <mergeCell ref="A29:D29"/>
    <mergeCell ref="H29:L29"/>
    <mergeCell ref="A24:D24"/>
    <mergeCell ref="H24:L24"/>
    <mergeCell ref="A25:D25"/>
    <mergeCell ref="H25:L25"/>
    <mergeCell ref="A26:D26"/>
    <mergeCell ref="H26:L26"/>
    <mergeCell ref="A21:D21"/>
    <mergeCell ref="H21:L21"/>
    <mergeCell ref="A22:D22"/>
    <mergeCell ref="H22:L22"/>
    <mergeCell ref="A23:D23"/>
    <mergeCell ref="H23:L23"/>
    <mergeCell ref="A18:D18"/>
    <mergeCell ref="H18:L18"/>
    <mergeCell ref="A19:D19"/>
    <mergeCell ref="H19:L19"/>
    <mergeCell ref="A20:D20"/>
    <mergeCell ref="H20:L20"/>
    <mergeCell ref="A15:L15"/>
    <mergeCell ref="A17:D17"/>
    <mergeCell ref="H17:L17"/>
    <mergeCell ref="A3:L3"/>
    <mergeCell ref="A5:L5"/>
    <mergeCell ref="A7:L8"/>
    <mergeCell ref="A9:L10"/>
    <mergeCell ref="B12:L12"/>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2:Z126"/>
  <sheetViews>
    <sheetView tabSelected="1" topLeftCell="B40" zoomScale="77" zoomScaleNormal="77" workbookViewId="0">
      <selection activeCell="F28" sqref="F28"/>
    </sheetView>
  </sheetViews>
  <sheetFormatPr baseColWidth="10" defaultRowHeight="15" x14ac:dyDescent="0.25"/>
  <cols>
    <col min="1" max="1" width="3.5703125" style="4" bestFit="1" customWidth="1"/>
    <col min="2" max="2" width="46.85546875" style="4" customWidth="1"/>
    <col min="3" max="3" width="35.28515625" style="4" customWidth="1"/>
    <col min="4" max="4" width="47.7109375" style="4" customWidth="1"/>
    <col min="5" max="5" width="25" style="4" customWidth="1"/>
    <col min="6" max="7" width="29.7109375" style="4" customWidth="1"/>
    <col min="8" max="8" width="24.5703125" style="4" customWidth="1"/>
    <col min="9" max="9" width="24" style="4" customWidth="1"/>
    <col min="10" max="10" width="20.28515625" style="4" customWidth="1"/>
    <col min="11" max="11" width="21.85546875" style="4" customWidth="1"/>
    <col min="12" max="12" width="41.85546875" style="4" customWidth="1"/>
    <col min="13" max="13" width="18.7109375" style="4" customWidth="1"/>
    <col min="14" max="14" width="22.140625" style="4" customWidth="1"/>
    <col min="15" max="15" width="48.5703125" style="4" customWidth="1"/>
    <col min="16" max="16" width="29" style="4" customWidth="1"/>
    <col min="17" max="17" width="70" style="4" customWidth="1"/>
    <col min="18" max="22" width="6.42578125" style="4" customWidth="1"/>
    <col min="23" max="251" width="11.42578125" style="4"/>
    <col min="252" max="252" width="1" style="4" customWidth="1"/>
    <col min="253" max="253" width="4.28515625" style="4" customWidth="1"/>
    <col min="254" max="254" width="34.7109375" style="4" customWidth="1"/>
    <col min="255" max="255" width="0" style="4" hidden="1" customWidth="1"/>
    <col min="256" max="256" width="20" style="4" customWidth="1"/>
    <col min="257" max="257" width="20.85546875" style="4" customWidth="1"/>
    <col min="258" max="258" width="25" style="4" customWidth="1"/>
    <col min="259" max="259" width="18.7109375" style="4" customWidth="1"/>
    <col min="260" max="260" width="29.7109375" style="4" customWidth="1"/>
    <col min="261" max="261" width="13.42578125" style="4" customWidth="1"/>
    <col min="262" max="262" width="13.85546875" style="4" customWidth="1"/>
    <col min="263" max="267" width="16.5703125" style="4" customWidth="1"/>
    <col min="268" max="268" width="20.5703125" style="4" customWidth="1"/>
    <col min="269" max="269" width="21.140625" style="4" customWidth="1"/>
    <col min="270" max="270" width="9.5703125" style="4" customWidth="1"/>
    <col min="271" max="271" width="0.42578125" style="4" customWidth="1"/>
    <col min="272" max="278" width="6.42578125" style="4" customWidth="1"/>
    <col min="279" max="507" width="11.42578125" style="4"/>
    <col min="508" max="508" width="1" style="4" customWidth="1"/>
    <col min="509" max="509" width="4.28515625" style="4" customWidth="1"/>
    <col min="510" max="510" width="34.7109375" style="4" customWidth="1"/>
    <col min="511" max="511" width="0" style="4" hidden="1" customWidth="1"/>
    <col min="512" max="512" width="20" style="4" customWidth="1"/>
    <col min="513" max="513" width="20.85546875" style="4" customWidth="1"/>
    <col min="514" max="514" width="25" style="4" customWidth="1"/>
    <col min="515" max="515" width="18.7109375" style="4" customWidth="1"/>
    <col min="516" max="516" width="29.7109375" style="4" customWidth="1"/>
    <col min="517" max="517" width="13.42578125" style="4" customWidth="1"/>
    <col min="518" max="518" width="13.85546875" style="4" customWidth="1"/>
    <col min="519" max="523" width="16.5703125" style="4" customWidth="1"/>
    <col min="524" max="524" width="20.5703125" style="4" customWidth="1"/>
    <col min="525" max="525" width="21.140625" style="4" customWidth="1"/>
    <col min="526" max="526" width="9.5703125" style="4" customWidth="1"/>
    <col min="527" max="527" width="0.42578125" style="4" customWidth="1"/>
    <col min="528" max="534" width="6.42578125" style="4" customWidth="1"/>
    <col min="535" max="763" width="11.42578125" style="4"/>
    <col min="764" max="764" width="1" style="4" customWidth="1"/>
    <col min="765" max="765" width="4.28515625" style="4" customWidth="1"/>
    <col min="766" max="766" width="34.7109375" style="4" customWidth="1"/>
    <col min="767" max="767" width="0" style="4" hidden="1" customWidth="1"/>
    <col min="768" max="768" width="20" style="4" customWidth="1"/>
    <col min="769" max="769" width="20.85546875" style="4" customWidth="1"/>
    <col min="770" max="770" width="25" style="4" customWidth="1"/>
    <col min="771" max="771" width="18.7109375" style="4" customWidth="1"/>
    <col min="772" max="772" width="29.7109375" style="4" customWidth="1"/>
    <col min="773" max="773" width="13.42578125" style="4" customWidth="1"/>
    <col min="774" max="774" width="13.85546875" style="4" customWidth="1"/>
    <col min="775" max="779" width="16.5703125" style="4" customWidth="1"/>
    <col min="780" max="780" width="20.5703125" style="4" customWidth="1"/>
    <col min="781" max="781" width="21.140625" style="4" customWidth="1"/>
    <col min="782" max="782" width="9.5703125" style="4" customWidth="1"/>
    <col min="783" max="783" width="0.42578125" style="4" customWidth="1"/>
    <col min="784" max="790" width="6.42578125" style="4" customWidth="1"/>
    <col min="791" max="1019" width="11.42578125" style="4"/>
    <col min="1020" max="1020" width="1" style="4" customWidth="1"/>
    <col min="1021" max="1021" width="4.28515625" style="4" customWidth="1"/>
    <col min="1022" max="1022" width="34.7109375" style="4" customWidth="1"/>
    <col min="1023" max="1023" width="0" style="4" hidden="1" customWidth="1"/>
    <col min="1024" max="1024" width="20" style="4" customWidth="1"/>
    <col min="1025" max="1025" width="20.85546875" style="4" customWidth="1"/>
    <col min="1026" max="1026" width="25" style="4" customWidth="1"/>
    <col min="1027" max="1027" width="18.7109375" style="4" customWidth="1"/>
    <col min="1028" max="1028" width="29.7109375" style="4" customWidth="1"/>
    <col min="1029" max="1029" width="13.42578125" style="4" customWidth="1"/>
    <col min="1030" max="1030" width="13.85546875" style="4" customWidth="1"/>
    <col min="1031" max="1035" width="16.5703125" style="4" customWidth="1"/>
    <col min="1036" max="1036" width="20.5703125" style="4" customWidth="1"/>
    <col min="1037" max="1037" width="21.140625" style="4" customWidth="1"/>
    <col min="1038" max="1038" width="9.5703125" style="4" customWidth="1"/>
    <col min="1039" max="1039" width="0.42578125" style="4" customWidth="1"/>
    <col min="1040" max="1046" width="6.42578125" style="4" customWidth="1"/>
    <col min="1047" max="1275" width="11.42578125" style="4"/>
    <col min="1276" max="1276" width="1" style="4" customWidth="1"/>
    <col min="1277" max="1277" width="4.28515625" style="4" customWidth="1"/>
    <col min="1278" max="1278" width="34.7109375" style="4" customWidth="1"/>
    <col min="1279" max="1279" width="0" style="4" hidden="1" customWidth="1"/>
    <col min="1280" max="1280" width="20" style="4" customWidth="1"/>
    <col min="1281" max="1281" width="20.85546875" style="4" customWidth="1"/>
    <col min="1282" max="1282" width="25" style="4" customWidth="1"/>
    <col min="1283" max="1283" width="18.7109375" style="4" customWidth="1"/>
    <col min="1284" max="1284" width="29.7109375" style="4" customWidth="1"/>
    <col min="1285" max="1285" width="13.42578125" style="4" customWidth="1"/>
    <col min="1286" max="1286" width="13.85546875" style="4" customWidth="1"/>
    <col min="1287" max="1291" width="16.5703125" style="4" customWidth="1"/>
    <col min="1292" max="1292" width="20.5703125" style="4" customWidth="1"/>
    <col min="1293" max="1293" width="21.140625" style="4" customWidth="1"/>
    <col min="1294" max="1294" width="9.5703125" style="4" customWidth="1"/>
    <col min="1295" max="1295" width="0.42578125" style="4" customWidth="1"/>
    <col min="1296" max="1302" width="6.42578125" style="4" customWidth="1"/>
    <col min="1303" max="1531" width="11.42578125" style="4"/>
    <col min="1532" max="1532" width="1" style="4" customWidth="1"/>
    <col min="1533" max="1533" width="4.28515625" style="4" customWidth="1"/>
    <col min="1534" max="1534" width="34.7109375" style="4" customWidth="1"/>
    <col min="1535" max="1535" width="0" style="4" hidden="1" customWidth="1"/>
    <col min="1536" max="1536" width="20" style="4" customWidth="1"/>
    <col min="1537" max="1537" width="20.85546875" style="4" customWidth="1"/>
    <col min="1538" max="1538" width="25" style="4" customWidth="1"/>
    <col min="1539" max="1539" width="18.7109375" style="4" customWidth="1"/>
    <col min="1540" max="1540" width="29.7109375" style="4" customWidth="1"/>
    <col min="1541" max="1541" width="13.42578125" style="4" customWidth="1"/>
    <col min="1542" max="1542" width="13.85546875" style="4" customWidth="1"/>
    <col min="1543" max="1547" width="16.5703125" style="4" customWidth="1"/>
    <col min="1548" max="1548" width="20.5703125" style="4" customWidth="1"/>
    <col min="1549" max="1549" width="21.140625" style="4" customWidth="1"/>
    <col min="1550" max="1550" width="9.5703125" style="4" customWidth="1"/>
    <col min="1551" max="1551" width="0.42578125" style="4" customWidth="1"/>
    <col min="1552" max="1558" width="6.42578125" style="4" customWidth="1"/>
    <col min="1559" max="1787" width="11.42578125" style="4"/>
    <col min="1788" max="1788" width="1" style="4" customWidth="1"/>
    <col min="1789" max="1789" width="4.28515625" style="4" customWidth="1"/>
    <col min="1790" max="1790" width="34.7109375" style="4" customWidth="1"/>
    <col min="1791" max="1791" width="0" style="4" hidden="1" customWidth="1"/>
    <col min="1792" max="1792" width="20" style="4" customWidth="1"/>
    <col min="1793" max="1793" width="20.85546875" style="4" customWidth="1"/>
    <col min="1794" max="1794" width="25" style="4" customWidth="1"/>
    <col min="1795" max="1795" width="18.7109375" style="4" customWidth="1"/>
    <col min="1796" max="1796" width="29.7109375" style="4" customWidth="1"/>
    <col min="1797" max="1797" width="13.42578125" style="4" customWidth="1"/>
    <col min="1798" max="1798" width="13.85546875" style="4" customWidth="1"/>
    <col min="1799" max="1803" width="16.5703125" style="4" customWidth="1"/>
    <col min="1804" max="1804" width="20.5703125" style="4" customWidth="1"/>
    <col min="1805" max="1805" width="21.140625" style="4" customWidth="1"/>
    <col min="1806" max="1806" width="9.5703125" style="4" customWidth="1"/>
    <col min="1807" max="1807" width="0.42578125" style="4" customWidth="1"/>
    <col min="1808" max="1814" width="6.42578125" style="4" customWidth="1"/>
    <col min="1815" max="2043" width="11.42578125" style="4"/>
    <col min="2044" max="2044" width="1" style="4" customWidth="1"/>
    <col min="2045" max="2045" width="4.28515625" style="4" customWidth="1"/>
    <col min="2046" max="2046" width="34.7109375" style="4" customWidth="1"/>
    <col min="2047" max="2047" width="0" style="4" hidden="1" customWidth="1"/>
    <col min="2048" max="2048" width="20" style="4" customWidth="1"/>
    <col min="2049" max="2049" width="20.85546875" style="4" customWidth="1"/>
    <col min="2050" max="2050" width="25" style="4" customWidth="1"/>
    <col min="2051" max="2051" width="18.7109375" style="4" customWidth="1"/>
    <col min="2052" max="2052" width="29.7109375" style="4" customWidth="1"/>
    <col min="2053" max="2053" width="13.42578125" style="4" customWidth="1"/>
    <col min="2054" max="2054" width="13.85546875" style="4" customWidth="1"/>
    <col min="2055" max="2059" width="16.5703125" style="4" customWidth="1"/>
    <col min="2060" max="2060" width="20.5703125" style="4" customWidth="1"/>
    <col min="2061" max="2061" width="21.140625" style="4" customWidth="1"/>
    <col min="2062" max="2062" width="9.5703125" style="4" customWidth="1"/>
    <col min="2063" max="2063" width="0.42578125" style="4" customWidth="1"/>
    <col min="2064" max="2070" width="6.42578125" style="4" customWidth="1"/>
    <col min="2071" max="2299" width="11.42578125" style="4"/>
    <col min="2300" max="2300" width="1" style="4" customWidth="1"/>
    <col min="2301" max="2301" width="4.28515625" style="4" customWidth="1"/>
    <col min="2302" max="2302" width="34.7109375" style="4" customWidth="1"/>
    <col min="2303" max="2303" width="0" style="4" hidden="1" customWidth="1"/>
    <col min="2304" max="2304" width="20" style="4" customWidth="1"/>
    <col min="2305" max="2305" width="20.85546875" style="4" customWidth="1"/>
    <col min="2306" max="2306" width="25" style="4" customWidth="1"/>
    <col min="2307" max="2307" width="18.7109375" style="4" customWidth="1"/>
    <col min="2308" max="2308" width="29.7109375" style="4" customWidth="1"/>
    <col min="2309" max="2309" width="13.42578125" style="4" customWidth="1"/>
    <col min="2310" max="2310" width="13.85546875" style="4" customWidth="1"/>
    <col min="2311" max="2315" width="16.5703125" style="4" customWidth="1"/>
    <col min="2316" max="2316" width="20.5703125" style="4" customWidth="1"/>
    <col min="2317" max="2317" width="21.140625" style="4" customWidth="1"/>
    <col min="2318" max="2318" width="9.5703125" style="4" customWidth="1"/>
    <col min="2319" max="2319" width="0.42578125" style="4" customWidth="1"/>
    <col min="2320" max="2326" width="6.42578125" style="4" customWidth="1"/>
    <col min="2327" max="2555" width="11.42578125" style="4"/>
    <col min="2556" max="2556" width="1" style="4" customWidth="1"/>
    <col min="2557" max="2557" width="4.28515625" style="4" customWidth="1"/>
    <col min="2558" max="2558" width="34.7109375" style="4" customWidth="1"/>
    <col min="2559" max="2559" width="0" style="4" hidden="1" customWidth="1"/>
    <col min="2560" max="2560" width="20" style="4" customWidth="1"/>
    <col min="2561" max="2561" width="20.85546875" style="4" customWidth="1"/>
    <col min="2562" max="2562" width="25" style="4" customWidth="1"/>
    <col min="2563" max="2563" width="18.7109375" style="4" customWidth="1"/>
    <col min="2564" max="2564" width="29.7109375" style="4" customWidth="1"/>
    <col min="2565" max="2565" width="13.42578125" style="4" customWidth="1"/>
    <col min="2566" max="2566" width="13.85546875" style="4" customWidth="1"/>
    <col min="2567" max="2571" width="16.5703125" style="4" customWidth="1"/>
    <col min="2572" max="2572" width="20.5703125" style="4" customWidth="1"/>
    <col min="2573" max="2573" width="21.140625" style="4" customWidth="1"/>
    <col min="2574" max="2574" width="9.5703125" style="4" customWidth="1"/>
    <col min="2575" max="2575" width="0.42578125" style="4" customWidth="1"/>
    <col min="2576" max="2582" width="6.42578125" style="4" customWidth="1"/>
    <col min="2583" max="2811" width="11.42578125" style="4"/>
    <col min="2812" max="2812" width="1" style="4" customWidth="1"/>
    <col min="2813" max="2813" width="4.28515625" style="4" customWidth="1"/>
    <col min="2814" max="2814" width="34.7109375" style="4" customWidth="1"/>
    <col min="2815" max="2815" width="0" style="4" hidden="1" customWidth="1"/>
    <col min="2816" max="2816" width="20" style="4" customWidth="1"/>
    <col min="2817" max="2817" width="20.85546875" style="4" customWidth="1"/>
    <col min="2818" max="2818" width="25" style="4" customWidth="1"/>
    <col min="2819" max="2819" width="18.7109375" style="4" customWidth="1"/>
    <col min="2820" max="2820" width="29.7109375" style="4" customWidth="1"/>
    <col min="2821" max="2821" width="13.42578125" style="4" customWidth="1"/>
    <col min="2822" max="2822" width="13.85546875" style="4" customWidth="1"/>
    <col min="2823" max="2827" width="16.5703125" style="4" customWidth="1"/>
    <col min="2828" max="2828" width="20.5703125" style="4" customWidth="1"/>
    <col min="2829" max="2829" width="21.140625" style="4" customWidth="1"/>
    <col min="2830" max="2830" width="9.5703125" style="4" customWidth="1"/>
    <col min="2831" max="2831" width="0.42578125" style="4" customWidth="1"/>
    <col min="2832" max="2838" width="6.42578125" style="4" customWidth="1"/>
    <col min="2839" max="3067" width="11.42578125" style="4"/>
    <col min="3068" max="3068" width="1" style="4" customWidth="1"/>
    <col min="3069" max="3069" width="4.28515625" style="4" customWidth="1"/>
    <col min="3070" max="3070" width="34.7109375" style="4" customWidth="1"/>
    <col min="3071" max="3071" width="0" style="4" hidden="1" customWidth="1"/>
    <col min="3072" max="3072" width="20" style="4" customWidth="1"/>
    <col min="3073" max="3073" width="20.85546875" style="4" customWidth="1"/>
    <col min="3074" max="3074" width="25" style="4" customWidth="1"/>
    <col min="3075" max="3075" width="18.7109375" style="4" customWidth="1"/>
    <col min="3076" max="3076" width="29.7109375" style="4" customWidth="1"/>
    <col min="3077" max="3077" width="13.42578125" style="4" customWidth="1"/>
    <col min="3078" max="3078" width="13.85546875" style="4" customWidth="1"/>
    <col min="3079" max="3083" width="16.5703125" style="4" customWidth="1"/>
    <col min="3084" max="3084" width="20.5703125" style="4" customWidth="1"/>
    <col min="3085" max="3085" width="21.140625" style="4" customWidth="1"/>
    <col min="3086" max="3086" width="9.5703125" style="4" customWidth="1"/>
    <col min="3087" max="3087" width="0.42578125" style="4" customWidth="1"/>
    <col min="3088" max="3094" width="6.42578125" style="4" customWidth="1"/>
    <col min="3095" max="3323" width="11.42578125" style="4"/>
    <col min="3324" max="3324" width="1" style="4" customWidth="1"/>
    <col min="3325" max="3325" width="4.28515625" style="4" customWidth="1"/>
    <col min="3326" max="3326" width="34.7109375" style="4" customWidth="1"/>
    <col min="3327" max="3327" width="0" style="4" hidden="1" customWidth="1"/>
    <col min="3328" max="3328" width="20" style="4" customWidth="1"/>
    <col min="3329" max="3329" width="20.85546875" style="4" customWidth="1"/>
    <col min="3330" max="3330" width="25" style="4" customWidth="1"/>
    <col min="3331" max="3331" width="18.7109375" style="4" customWidth="1"/>
    <col min="3332" max="3332" width="29.7109375" style="4" customWidth="1"/>
    <col min="3333" max="3333" width="13.42578125" style="4" customWidth="1"/>
    <col min="3334" max="3334" width="13.85546875" style="4" customWidth="1"/>
    <col min="3335" max="3339" width="16.5703125" style="4" customWidth="1"/>
    <col min="3340" max="3340" width="20.5703125" style="4" customWidth="1"/>
    <col min="3341" max="3341" width="21.140625" style="4" customWidth="1"/>
    <col min="3342" max="3342" width="9.5703125" style="4" customWidth="1"/>
    <col min="3343" max="3343" width="0.42578125" style="4" customWidth="1"/>
    <col min="3344" max="3350" width="6.42578125" style="4" customWidth="1"/>
    <col min="3351" max="3579" width="11.42578125" style="4"/>
    <col min="3580" max="3580" width="1" style="4" customWidth="1"/>
    <col min="3581" max="3581" width="4.28515625" style="4" customWidth="1"/>
    <col min="3582" max="3582" width="34.7109375" style="4" customWidth="1"/>
    <col min="3583" max="3583" width="0" style="4" hidden="1" customWidth="1"/>
    <col min="3584" max="3584" width="20" style="4" customWidth="1"/>
    <col min="3585" max="3585" width="20.85546875" style="4" customWidth="1"/>
    <col min="3586" max="3586" width="25" style="4" customWidth="1"/>
    <col min="3587" max="3587" width="18.7109375" style="4" customWidth="1"/>
    <col min="3588" max="3588" width="29.7109375" style="4" customWidth="1"/>
    <col min="3589" max="3589" width="13.42578125" style="4" customWidth="1"/>
    <col min="3590" max="3590" width="13.85546875" style="4" customWidth="1"/>
    <col min="3591" max="3595" width="16.5703125" style="4" customWidth="1"/>
    <col min="3596" max="3596" width="20.5703125" style="4" customWidth="1"/>
    <col min="3597" max="3597" width="21.140625" style="4" customWidth="1"/>
    <col min="3598" max="3598" width="9.5703125" style="4" customWidth="1"/>
    <col min="3599" max="3599" width="0.42578125" style="4" customWidth="1"/>
    <col min="3600" max="3606" width="6.42578125" style="4" customWidth="1"/>
    <col min="3607" max="3835" width="11.42578125" style="4"/>
    <col min="3836" max="3836" width="1" style="4" customWidth="1"/>
    <col min="3837" max="3837" width="4.28515625" style="4" customWidth="1"/>
    <col min="3838" max="3838" width="34.7109375" style="4" customWidth="1"/>
    <col min="3839" max="3839" width="0" style="4" hidden="1" customWidth="1"/>
    <col min="3840" max="3840" width="20" style="4" customWidth="1"/>
    <col min="3841" max="3841" width="20.85546875" style="4" customWidth="1"/>
    <col min="3842" max="3842" width="25" style="4" customWidth="1"/>
    <col min="3843" max="3843" width="18.7109375" style="4" customWidth="1"/>
    <col min="3844" max="3844" width="29.7109375" style="4" customWidth="1"/>
    <col min="3845" max="3845" width="13.42578125" style="4" customWidth="1"/>
    <col min="3846" max="3846" width="13.85546875" style="4" customWidth="1"/>
    <col min="3847" max="3851" width="16.5703125" style="4" customWidth="1"/>
    <col min="3852" max="3852" width="20.5703125" style="4" customWidth="1"/>
    <col min="3853" max="3853" width="21.140625" style="4" customWidth="1"/>
    <col min="3854" max="3854" width="9.5703125" style="4" customWidth="1"/>
    <col min="3855" max="3855" width="0.42578125" style="4" customWidth="1"/>
    <col min="3856" max="3862" width="6.42578125" style="4" customWidth="1"/>
    <col min="3863" max="4091" width="11.42578125" style="4"/>
    <col min="4092" max="4092" width="1" style="4" customWidth="1"/>
    <col min="4093" max="4093" width="4.28515625" style="4" customWidth="1"/>
    <col min="4094" max="4094" width="34.7109375" style="4" customWidth="1"/>
    <col min="4095" max="4095" width="0" style="4" hidden="1" customWidth="1"/>
    <col min="4096" max="4096" width="20" style="4" customWidth="1"/>
    <col min="4097" max="4097" width="20.85546875" style="4" customWidth="1"/>
    <col min="4098" max="4098" width="25" style="4" customWidth="1"/>
    <col min="4099" max="4099" width="18.7109375" style="4" customWidth="1"/>
    <col min="4100" max="4100" width="29.7109375" style="4" customWidth="1"/>
    <col min="4101" max="4101" width="13.42578125" style="4" customWidth="1"/>
    <col min="4102" max="4102" width="13.85546875" style="4" customWidth="1"/>
    <col min="4103" max="4107" width="16.5703125" style="4" customWidth="1"/>
    <col min="4108" max="4108" width="20.5703125" style="4" customWidth="1"/>
    <col min="4109" max="4109" width="21.140625" style="4" customWidth="1"/>
    <col min="4110" max="4110" width="9.5703125" style="4" customWidth="1"/>
    <col min="4111" max="4111" width="0.42578125" style="4" customWidth="1"/>
    <col min="4112" max="4118" width="6.42578125" style="4" customWidth="1"/>
    <col min="4119" max="4347" width="11.42578125" style="4"/>
    <col min="4348" max="4348" width="1" style="4" customWidth="1"/>
    <col min="4349" max="4349" width="4.28515625" style="4" customWidth="1"/>
    <col min="4350" max="4350" width="34.7109375" style="4" customWidth="1"/>
    <col min="4351" max="4351" width="0" style="4" hidden="1" customWidth="1"/>
    <col min="4352" max="4352" width="20" style="4" customWidth="1"/>
    <col min="4353" max="4353" width="20.85546875" style="4" customWidth="1"/>
    <col min="4354" max="4354" width="25" style="4" customWidth="1"/>
    <col min="4355" max="4355" width="18.7109375" style="4" customWidth="1"/>
    <col min="4356" max="4356" width="29.7109375" style="4" customWidth="1"/>
    <col min="4357" max="4357" width="13.42578125" style="4" customWidth="1"/>
    <col min="4358" max="4358" width="13.85546875" style="4" customWidth="1"/>
    <col min="4359" max="4363" width="16.5703125" style="4" customWidth="1"/>
    <col min="4364" max="4364" width="20.5703125" style="4" customWidth="1"/>
    <col min="4365" max="4365" width="21.140625" style="4" customWidth="1"/>
    <col min="4366" max="4366" width="9.5703125" style="4" customWidth="1"/>
    <col min="4367" max="4367" width="0.42578125" style="4" customWidth="1"/>
    <col min="4368" max="4374" width="6.42578125" style="4" customWidth="1"/>
    <col min="4375" max="4603" width="11.42578125" style="4"/>
    <col min="4604" max="4604" width="1" style="4" customWidth="1"/>
    <col min="4605" max="4605" width="4.28515625" style="4" customWidth="1"/>
    <col min="4606" max="4606" width="34.7109375" style="4" customWidth="1"/>
    <col min="4607" max="4607" width="0" style="4" hidden="1" customWidth="1"/>
    <col min="4608" max="4608" width="20" style="4" customWidth="1"/>
    <col min="4609" max="4609" width="20.85546875" style="4" customWidth="1"/>
    <col min="4610" max="4610" width="25" style="4" customWidth="1"/>
    <col min="4611" max="4611" width="18.7109375" style="4" customWidth="1"/>
    <col min="4612" max="4612" width="29.7109375" style="4" customWidth="1"/>
    <col min="4613" max="4613" width="13.42578125" style="4" customWidth="1"/>
    <col min="4614" max="4614" width="13.85546875" style="4" customWidth="1"/>
    <col min="4615" max="4619" width="16.5703125" style="4" customWidth="1"/>
    <col min="4620" max="4620" width="20.5703125" style="4" customWidth="1"/>
    <col min="4621" max="4621" width="21.140625" style="4" customWidth="1"/>
    <col min="4622" max="4622" width="9.5703125" style="4" customWidth="1"/>
    <col min="4623" max="4623" width="0.42578125" style="4" customWidth="1"/>
    <col min="4624" max="4630" width="6.42578125" style="4" customWidth="1"/>
    <col min="4631" max="4859" width="11.42578125" style="4"/>
    <col min="4860" max="4860" width="1" style="4" customWidth="1"/>
    <col min="4861" max="4861" width="4.28515625" style="4" customWidth="1"/>
    <col min="4862" max="4862" width="34.7109375" style="4" customWidth="1"/>
    <col min="4863" max="4863" width="0" style="4" hidden="1" customWidth="1"/>
    <col min="4864" max="4864" width="20" style="4" customWidth="1"/>
    <col min="4865" max="4865" width="20.85546875" style="4" customWidth="1"/>
    <col min="4866" max="4866" width="25" style="4" customWidth="1"/>
    <col min="4867" max="4867" width="18.7109375" style="4" customWidth="1"/>
    <col min="4868" max="4868" width="29.7109375" style="4" customWidth="1"/>
    <col min="4869" max="4869" width="13.42578125" style="4" customWidth="1"/>
    <col min="4870" max="4870" width="13.85546875" style="4" customWidth="1"/>
    <col min="4871" max="4875" width="16.5703125" style="4" customWidth="1"/>
    <col min="4876" max="4876" width="20.5703125" style="4" customWidth="1"/>
    <col min="4877" max="4877" width="21.140625" style="4" customWidth="1"/>
    <col min="4878" max="4878" width="9.5703125" style="4" customWidth="1"/>
    <col min="4879" max="4879" width="0.42578125" style="4" customWidth="1"/>
    <col min="4880" max="4886" width="6.42578125" style="4" customWidth="1"/>
    <col min="4887" max="5115" width="11.42578125" style="4"/>
    <col min="5116" max="5116" width="1" style="4" customWidth="1"/>
    <col min="5117" max="5117" width="4.28515625" style="4" customWidth="1"/>
    <col min="5118" max="5118" width="34.7109375" style="4" customWidth="1"/>
    <col min="5119" max="5119" width="0" style="4" hidden="1" customWidth="1"/>
    <col min="5120" max="5120" width="20" style="4" customWidth="1"/>
    <col min="5121" max="5121" width="20.85546875" style="4" customWidth="1"/>
    <col min="5122" max="5122" width="25" style="4" customWidth="1"/>
    <col min="5123" max="5123" width="18.7109375" style="4" customWidth="1"/>
    <col min="5124" max="5124" width="29.7109375" style="4" customWidth="1"/>
    <col min="5125" max="5125" width="13.42578125" style="4" customWidth="1"/>
    <col min="5126" max="5126" width="13.85546875" style="4" customWidth="1"/>
    <col min="5127" max="5131" width="16.5703125" style="4" customWidth="1"/>
    <col min="5132" max="5132" width="20.5703125" style="4" customWidth="1"/>
    <col min="5133" max="5133" width="21.140625" style="4" customWidth="1"/>
    <col min="5134" max="5134" width="9.5703125" style="4" customWidth="1"/>
    <col min="5135" max="5135" width="0.42578125" style="4" customWidth="1"/>
    <col min="5136" max="5142" width="6.42578125" style="4" customWidth="1"/>
    <col min="5143" max="5371" width="11.42578125" style="4"/>
    <col min="5372" max="5372" width="1" style="4" customWidth="1"/>
    <col min="5373" max="5373" width="4.28515625" style="4" customWidth="1"/>
    <col min="5374" max="5374" width="34.7109375" style="4" customWidth="1"/>
    <col min="5375" max="5375" width="0" style="4" hidden="1" customWidth="1"/>
    <col min="5376" max="5376" width="20" style="4" customWidth="1"/>
    <col min="5377" max="5377" width="20.85546875" style="4" customWidth="1"/>
    <col min="5378" max="5378" width="25" style="4" customWidth="1"/>
    <col min="5379" max="5379" width="18.7109375" style="4" customWidth="1"/>
    <col min="5380" max="5380" width="29.7109375" style="4" customWidth="1"/>
    <col min="5381" max="5381" width="13.42578125" style="4" customWidth="1"/>
    <col min="5382" max="5382" width="13.85546875" style="4" customWidth="1"/>
    <col min="5383" max="5387" width="16.5703125" style="4" customWidth="1"/>
    <col min="5388" max="5388" width="20.5703125" style="4" customWidth="1"/>
    <col min="5389" max="5389" width="21.140625" style="4" customWidth="1"/>
    <col min="5390" max="5390" width="9.5703125" style="4" customWidth="1"/>
    <col min="5391" max="5391" width="0.42578125" style="4" customWidth="1"/>
    <col min="5392" max="5398" width="6.42578125" style="4" customWidth="1"/>
    <col min="5399" max="5627" width="11.42578125" style="4"/>
    <col min="5628" max="5628" width="1" style="4" customWidth="1"/>
    <col min="5629" max="5629" width="4.28515625" style="4" customWidth="1"/>
    <col min="5630" max="5630" width="34.7109375" style="4" customWidth="1"/>
    <col min="5631" max="5631" width="0" style="4" hidden="1" customWidth="1"/>
    <col min="5632" max="5632" width="20" style="4" customWidth="1"/>
    <col min="5633" max="5633" width="20.85546875" style="4" customWidth="1"/>
    <col min="5634" max="5634" width="25" style="4" customWidth="1"/>
    <col min="5635" max="5635" width="18.7109375" style="4" customWidth="1"/>
    <col min="5636" max="5636" width="29.7109375" style="4" customWidth="1"/>
    <col min="5637" max="5637" width="13.42578125" style="4" customWidth="1"/>
    <col min="5638" max="5638" width="13.85546875" style="4" customWidth="1"/>
    <col min="5639" max="5643" width="16.5703125" style="4" customWidth="1"/>
    <col min="5644" max="5644" width="20.5703125" style="4" customWidth="1"/>
    <col min="5645" max="5645" width="21.140625" style="4" customWidth="1"/>
    <col min="5646" max="5646" width="9.5703125" style="4" customWidth="1"/>
    <col min="5647" max="5647" width="0.42578125" style="4" customWidth="1"/>
    <col min="5648" max="5654" width="6.42578125" style="4" customWidth="1"/>
    <col min="5655" max="5883" width="11.42578125" style="4"/>
    <col min="5884" max="5884" width="1" style="4" customWidth="1"/>
    <col min="5885" max="5885" width="4.28515625" style="4" customWidth="1"/>
    <col min="5886" max="5886" width="34.7109375" style="4" customWidth="1"/>
    <col min="5887" max="5887" width="0" style="4" hidden="1" customWidth="1"/>
    <col min="5888" max="5888" width="20" style="4" customWidth="1"/>
    <col min="5889" max="5889" width="20.85546875" style="4" customWidth="1"/>
    <col min="5890" max="5890" width="25" style="4" customWidth="1"/>
    <col min="5891" max="5891" width="18.7109375" style="4" customWidth="1"/>
    <col min="5892" max="5892" width="29.7109375" style="4" customWidth="1"/>
    <col min="5893" max="5893" width="13.42578125" style="4" customWidth="1"/>
    <col min="5894" max="5894" width="13.85546875" style="4" customWidth="1"/>
    <col min="5895" max="5899" width="16.5703125" style="4" customWidth="1"/>
    <col min="5900" max="5900" width="20.5703125" style="4" customWidth="1"/>
    <col min="5901" max="5901" width="21.140625" style="4" customWidth="1"/>
    <col min="5902" max="5902" width="9.5703125" style="4" customWidth="1"/>
    <col min="5903" max="5903" width="0.42578125" style="4" customWidth="1"/>
    <col min="5904" max="5910" width="6.42578125" style="4" customWidth="1"/>
    <col min="5911" max="6139" width="11.42578125" style="4"/>
    <col min="6140" max="6140" width="1" style="4" customWidth="1"/>
    <col min="6141" max="6141" width="4.28515625" style="4" customWidth="1"/>
    <col min="6142" max="6142" width="34.7109375" style="4" customWidth="1"/>
    <col min="6143" max="6143" width="0" style="4" hidden="1" customWidth="1"/>
    <col min="6144" max="6144" width="20" style="4" customWidth="1"/>
    <col min="6145" max="6145" width="20.85546875" style="4" customWidth="1"/>
    <col min="6146" max="6146" width="25" style="4" customWidth="1"/>
    <col min="6147" max="6147" width="18.7109375" style="4" customWidth="1"/>
    <col min="6148" max="6148" width="29.7109375" style="4" customWidth="1"/>
    <col min="6149" max="6149" width="13.42578125" style="4" customWidth="1"/>
    <col min="6150" max="6150" width="13.85546875" style="4" customWidth="1"/>
    <col min="6151" max="6155" width="16.5703125" style="4" customWidth="1"/>
    <col min="6156" max="6156" width="20.5703125" style="4" customWidth="1"/>
    <col min="6157" max="6157" width="21.140625" style="4" customWidth="1"/>
    <col min="6158" max="6158" width="9.5703125" style="4" customWidth="1"/>
    <col min="6159" max="6159" width="0.42578125" style="4" customWidth="1"/>
    <col min="6160" max="6166" width="6.42578125" style="4" customWidth="1"/>
    <col min="6167" max="6395" width="11.42578125" style="4"/>
    <col min="6396" max="6396" width="1" style="4" customWidth="1"/>
    <col min="6397" max="6397" width="4.28515625" style="4" customWidth="1"/>
    <col min="6398" max="6398" width="34.7109375" style="4" customWidth="1"/>
    <col min="6399" max="6399" width="0" style="4" hidden="1" customWidth="1"/>
    <col min="6400" max="6400" width="20" style="4" customWidth="1"/>
    <col min="6401" max="6401" width="20.85546875" style="4" customWidth="1"/>
    <col min="6402" max="6402" width="25" style="4" customWidth="1"/>
    <col min="6403" max="6403" width="18.7109375" style="4" customWidth="1"/>
    <col min="6404" max="6404" width="29.7109375" style="4" customWidth="1"/>
    <col min="6405" max="6405" width="13.42578125" style="4" customWidth="1"/>
    <col min="6406" max="6406" width="13.85546875" style="4" customWidth="1"/>
    <col min="6407" max="6411" width="16.5703125" style="4" customWidth="1"/>
    <col min="6412" max="6412" width="20.5703125" style="4" customWidth="1"/>
    <col min="6413" max="6413" width="21.140625" style="4" customWidth="1"/>
    <col min="6414" max="6414" width="9.5703125" style="4" customWidth="1"/>
    <col min="6415" max="6415" width="0.42578125" style="4" customWidth="1"/>
    <col min="6416" max="6422" width="6.42578125" style="4" customWidth="1"/>
    <col min="6423" max="6651" width="11.42578125" style="4"/>
    <col min="6652" max="6652" width="1" style="4" customWidth="1"/>
    <col min="6653" max="6653" width="4.28515625" style="4" customWidth="1"/>
    <col min="6654" max="6654" width="34.7109375" style="4" customWidth="1"/>
    <col min="6655" max="6655" width="0" style="4" hidden="1" customWidth="1"/>
    <col min="6656" max="6656" width="20" style="4" customWidth="1"/>
    <col min="6657" max="6657" width="20.85546875" style="4" customWidth="1"/>
    <col min="6658" max="6658" width="25" style="4" customWidth="1"/>
    <col min="6659" max="6659" width="18.7109375" style="4" customWidth="1"/>
    <col min="6660" max="6660" width="29.7109375" style="4" customWidth="1"/>
    <col min="6661" max="6661" width="13.42578125" style="4" customWidth="1"/>
    <col min="6662" max="6662" width="13.85546875" style="4" customWidth="1"/>
    <col min="6663" max="6667" width="16.5703125" style="4" customWidth="1"/>
    <col min="6668" max="6668" width="20.5703125" style="4" customWidth="1"/>
    <col min="6669" max="6669" width="21.140625" style="4" customWidth="1"/>
    <col min="6670" max="6670" width="9.5703125" style="4" customWidth="1"/>
    <col min="6671" max="6671" width="0.42578125" style="4" customWidth="1"/>
    <col min="6672" max="6678" width="6.42578125" style="4" customWidth="1"/>
    <col min="6679" max="6907" width="11.42578125" style="4"/>
    <col min="6908" max="6908" width="1" style="4" customWidth="1"/>
    <col min="6909" max="6909" width="4.28515625" style="4" customWidth="1"/>
    <col min="6910" max="6910" width="34.7109375" style="4" customWidth="1"/>
    <col min="6911" max="6911" width="0" style="4" hidden="1" customWidth="1"/>
    <col min="6912" max="6912" width="20" style="4" customWidth="1"/>
    <col min="6913" max="6913" width="20.85546875" style="4" customWidth="1"/>
    <col min="6914" max="6914" width="25" style="4" customWidth="1"/>
    <col min="6915" max="6915" width="18.7109375" style="4" customWidth="1"/>
    <col min="6916" max="6916" width="29.7109375" style="4" customWidth="1"/>
    <col min="6917" max="6917" width="13.42578125" style="4" customWidth="1"/>
    <col min="6918" max="6918" width="13.85546875" style="4" customWidth="1"/>
    <col min="6919" max="6923" width="16.5703125" style="4" customWidth="1"/>
    <col min="6924" max="6924" width="20.5703125" style="4" customWidth="1"/>
    <col min="6925" max="6925" width="21.140625" style="4" customWidth="1"/>
    <col min="6926" max="6926" width="9.5703125" style="4" customWidth="1"/>
    <col min="6927" max="6927" width="0.42578125" style="4" customWidth="1"/>
    <col min="6928" max="6934" width="6.42578125" style="4" customWidth="1"/>
    <col min="6935" max="7163" width="11.42578125" style="4"/>
    <col min="7164" max="7164" width="1" style="4" customWidth="1"/>
    <col min="7165" max="7165" width="4.28515625" style="4" customWidth="1"/>
    <col min="7166" max="7166" width="34.7109375" style="4" customWidth="1"/>
    <col min="7167" max="7167" width="0" style="4" hidden="1" customWidth="1"/>
    <col min="7168" max="7168" width="20" style="4" customWidth="1"/>
    <col min="7169" max="7169" width="20.85546875" style="4" customWidth="1"/>
    <col min="7170" max="7170" width="25" style="4" customWidth="1"/>
    <col min="7171" max="7171" width="18.7109375" style="4" customWidth="1"/>
    <col min="7172" max="7172" width="29.7109375" style="4" customWidth="1"/>
    <col min="7173" max="7173" width="13.42578125" style="4" customWidth="1"/>
    <col min="7174" max="7174" width="13.85546875" style="4" customWidth="1"/>
    <col min="7175" max="7179" width="16.5703125" style="4" customWidth="1"/>
    <col min="7180" max="7180" width="20.5703125" style="4" customWidth="1"/>
    <col min="7181" max="7181" width="21.140625" style="4" customWidth="1"/>
    <col min="7182" max="7182" width="9.5703125" style="4" customWidth="1"/>
    <col min="7183" max="7183" width="0.42578125" style="4" customWidth="1"/>
    <col min="7184" max="7190" width="6.42578125" style="4" customWidth="1"/>
    <col min="7191" max="7419" width="11.42578125" style="4"/>
    <col min="7420" max="7420" width="1" style="4" customWidth="1"/>
    <col min="7421" max="7421" width="4.28515625" style="4" customWidth="1"/>
    <col min="7422" max="7422" width="34.7109375" style="4" customWidth="1"/>
    <col min="7423" max="7423" width="0" style="4" hidden="1" customWidth="1"/>
    <col min="7424" max="7424" width="20" style="4" customWidth="1"/>
    <col min="7425" max="7425" width="20.85546875" style="4" customWidth="1"/>
    <col min="7426" max="7426" width="25" style="4" customWidth="1"/>
    <col min="7427" max="7427" width="18.7109375" style="4" customWidth="1"/>
    <col min="7428" max="7428" width="29.7109375" style="4" customWidth="1"/>
    <col min="7429" max="7429" width="13.42578125" style="4" customWidth="1"/>
    <col min="7430" max="7430" width="13.85546875" style="4" customWidth="1"/>
    <col min="7431" max="7435" width="16.5703125" style="4" customWidth="1"/>
    <col min="7436" max="7436" width="20.5703125" style="4" customWidth="1"/>
    <col min="7437" max="7437" width="21.140625" style="4" customWidth="1"/>
    <col min="7438" max="7438" width="9.5703125" style="4" customWidth="1"/>
    <col min="7439" max="7439" width="0.42578125" style="4" customWidth="1"/>
    <col min="7440" max="7446" width="6.42578125" style="4" customWidth="1"/>
    <col min="7447" max="7675" width="11.42578125" style="4"/>
    <col min="7676" max="7676" width="1" style="4" customWidth="1"/>
    <col min="7677" max="7677" width="4.28515625" style="4" customWidth="1"/>
    <col min="7678" max="7678" width="34.7109375" style="4" customWidth="1"/>
    <col min="7679" max="7679" width="0" style="4" hidden="1" customWidth="1"/>
    <col min="7680" max="7680" width="20" style="4" customWidth="1"/>
    <col min="7681" max="7681" width="20.85546875" style="4" customWidth="1"/>
    <col min="7682" max="7682" width="25" style="4" customWidth="1"/>
    <col min="7683" max="7683" width="18.7109375" style="4" customWidth="1"/>
    <col min="7684" max="7684" width="29.7109375" style="4" customWidth="1"/>
    <col min="7685" max="7685" width="13.42578125" style="4" customWidth="1"/>
    <col min="7686" max="7686" width="13.85546875" style="4" customWidth="1"/>
    <col min="7687" max="7691" width="16.5703125" style="4" customWidth="1"/>
    <col min="7692" max="7692" width="20.5703125" style="4" customWidth="1"/>
    <col min="7693" max="7693" width="21.140625" style="4" customWidth="1"/>
    <col min="7694" max="7694" width="9.5703125" style="4" customWidth="1"/>
    <col min="7695" max="7695" width="0.42578125" style="4" customWidth="1"/>
    <col min="7696" max="7702" width="6.42578125" style="4" customWidth="1"/>
    <col min="7703" max="7931" width="11.42578125" style="4"/>
    <col min="7932" max="7932" width="1" style="4" customWidth="1"/>
    <col min="7933" max="7933" width="4.28515625" style="4" customWidth="1"/>
    <col min="7934" max="7934" width="34.7109375" style="4" customWidth="1"/>
    <col min="7935" max="7935" width="0" style="4" hidden="1" customWidth="1"/>
    <col min="7936" max="7936" width="20" style="4" customWidth="1"/>
    <col min="7937" max="7937" width="20.85546875" style="4" customWidth="1"/>
    <col min="7938" max="7938" width="25" style="4" customWidth="1"/>
    <col min="7939" max="7939" width="18.7109375" style="4" customWidth="1"/>
    <col min="7940" max="7940" width="29.7109375" style="4" customWidth="1"/>
    <col min="7941" max="7941" width="13.42578125" style="4" customWidth="1"/>
    <col min="7942" max="7942" width="13.85546875" style="4" customWidth="1"/>
    <col min="7943" max="7947" width="16.5703125" style="4" customWidth="1"/>
    <col min="7948" max="7948" width="20.5703125" style="4" customWidth="1"/>
    <col min="7949" max="7949" width="21.140625" style="4" customWidth="1"/>
    <col min="7950" max="7950" width="9.5703125" style="4" customWidth="1"/>
    <col min="7951" max="7951" width="0.42578125" style="4" customWidth="1"/>
    <col min="7952" max="7958" width="6.42578125" style="4" customWidth="1"/>
    <col min="7959" max="8187" width="11.42578125" style="4"/>
    <col min="8188" max="8188" width="1" style="4" customWidth="1"/>
    <col min="8189" max="8189" width="4.28515625" style="4" customWidth="1"/>
    <col min="8190" max="8190" width="34.7109375" style="4" customWidth="1"/>
    <col min="8191" max="8191" width="0" style="4" hidden="1" customWidth="1"/>
    <col min="8192" max="8192" width="20" style="4" customWidth="1"/>
    <col min="8193" max="8193" width="20.85546875" style="4" customWidth="1"/>
    <col min="8194" max="8194" width="25" style="4" customWidth="1"/>
    <col min="8195" max="8195" width="18.7109375" style="4" customWidth="1"/>
    <col min="8196" max="8196" width="29.7109375" style="4" customWidth="1"/>
    <col min="8197" max="8197" width="13.42578125" style="4" customWidth="1"/>
    <col min="8198" max="8198" width="13.85546875" style="4" customWidth="1"/>
    <col min="8199" max="8203" width="16.5703125" style="4" customWidth="1"/>
    <col min="8204" max="8204" width="20.5703125" style="4" customWidth="1"/>
    <col min="8205" max="8205" width="21.140625" style="4" customWidth="1"/>
    <col min="8206" max="8206" width="9.5703125" style="4" customWidth="1"/>
    <col min="8207" max="8207" width="0.42578125" style="4" customWidth="1"/>
    <col min="8208" max="8214" width="6.42578125" style="4" customWidth="1"/>
    <col min="8215" max="8443" width="11.42578125" style="4"/>
    <col min="8444" max="8444" width="1" style="4" customWidth="1"/>
    <col min="8445" max="8445" width="4.28515625" style="4" customWidth="1"/>
    <col min="8446" max="8446" width="34.7109375" style="4" customWidth="1"/>
    <col min="8447" max="8447" width="0" style="4" hidden="1" customWidth="1"/>
    <col min="8448" max="8448" width="20" style="4" customWidth="1"/>
    <col min="8449" max="8449" width="20.85546875" style="4" customWidth="1"/>
    <col min="8450" max="8450" width="25" style="4" customWidth="1"/>
    <col min="8451" max="8451" width="18.7109375" style="4" customWidth="1"/>
    <col min="8452" max="8452" width="29.7109375" style="4" customWidth="1"/>
    <col min="8453" max="8453" width="13.42578125" style="4" customWidth="1"/>
    <col min="8454" max="8454" width="13.85546875" style="4" customWidth="1"/>
    <col min="8455" max="8459" width="16.5703125" style="4" customWidth="1"/>
    <col min="8460" max="8460" width="20.5703125" style="4" customWidth="1"/>
    <col min="8461" max="8461" width="21.140625" style="4" customWidth="1"/>
    <col min="8462" max="8462" width="9.5703125" style="4" customWidth="1"/>
    <col min="8463" max="8463" width="0.42578125" style="4" customWidth="1"/>
    <col min="8464" max="8470" width="6.42578125" style="4" customWidth="1"/>
    <col min="8471" max="8699" width="11.42578125" style="4"/>
    <col min="8700" max="8700" width="1" style="4" customWidth="1"/>
    <col min="8701" max="8701" width="4.28515625" style="4" customWidth="1"/>
    <col min="8702" max="8702" width="34.7109375" style="4" customWidth="1"/>
    <col min="8703" max="8703" width="0" style="4" hidden="1" customWidth="1"/>
    <col min="8704" max="8704" width="20" style="4" customWidth="1"/>
    <col min="8705" max="8705" width="20.85546875" style="4" customWidth="1"/>
    <col min="8706" max="8706" width="25" style="4" customWidth="1"/>
    <col min="8707" max="8707" width="18.7109375" style="4" customWidth="1"/>
    <col min="8708" max="8708" width="29.7109375" style="4" customWidth="1"/>
    <col min="8709" max="8709" width="13.42578125" style="4" customWidth="1"/>
    <col min="8710" max="8710" width="13.85546875" style="4" customWidth="1"/>
    <col min="8711" max="8715" width="16.5703125" style="4" customWidth="1"/>
    <col min="8716" max="8716" width="20.5703125" style="4" customWidth="1"/>
    <col min="8717" max="8717" width="21.140625" style="4" customWidth="1"/>
    <col min="8718" max="8718" width="9.5703125" style="4" customWidth="1"/>
    <col min="8719" max="8719" width="0.42578125" style="4" customWidth="1"/>
    <col min="8720" max="8726" width="6.42578125" style="4" customWidth="1"/>
    <col min="8727" max="8955" width="11.42578125" style="4"/>
    <col min="8956" max="8956" width="1" style="4" customWidth="1"/>
    <col min="8957" max="8957" width="4.28515625" style="4" customWidth="1"/>
    <col min="8958" max="8958" width="34.7109375" style="4" customWidth="1"/>
    <col min="8959" max="8959" width="0" style="4" hidden="1" customWidth="1"/>
    <col min="8960" max="8960" width="20" style="4" customWidth="1"/>
    <col min="8961" max="8961" width="20.85546875" style="4" customWidth="1"/>
    <col min="8962" max="8962" width="25" style="4" customWidth="1"/>
    <col min="8963" max="8963" width="18.7109375" style="4" customWidth="1"/>
    <col min="8964" max="8964" width="29.7109375" style="4" customWidth="1"/>
    <col min="8965" max="8965" width="13.42578125" style="4" customWidth="1"/>
    <col min="8966" max="8966" width="13.85546875" style="4" customWidth="1"/>
    <col min="8967" max="8971" width="16.5703125" style="4" customWidth="1"/>
    <col min="8972" max="8972" width="20.5703125" style="4" customWidth="1"/>
    <col min="8973" max="8973" width="21.140625" style="4" customWidth="1"/>
    <col min="8974" max="8974" width="9.5703125" style="4" customWidth="1"/>
    <col min="8975" max="8975" width="0.42578125" style="4" customWidth="1"/>
    <col min="8976" max="8982" width="6.42578125" style="4" customWidth="1"/>
    <col min="8983" max="9211" width="11.42578125" style="4"/>
    <col min="9212" max="9212" width="1" style="4" customWidth="1"/>
    <col min="9213" max="9213" width="4.28515625" style="4" customWidth="1"/>
    <col min="9214" max="9214" width="34.7109375" style="4" customWidth="1"/>
    <col min="9215" max="9215" width="0" style="4" hidden="1" customWidth="1"/>
    <col min="9216" max="9216" width="20" style="4" customWidth="1"/>
    <col min="9217" max="9217" width="20.85546875" style="4" customWidth="1"/>
    <col min="9218" max="9218" width="25" style="4" customWidth="1"/>
    <col min="9219" max="9219" width="18.7109375" style="4" customWidth="1"/>
    <col min="9220" max="9220" width="29.7109375" style="4" customWidth="1"/>
    <col min="9221" max="9221" width="13.42578125" style="4" customWidth="1"/>
    <col min="9222" max="9222" width="13.85546875" style="4" customWidth="1"/>
    <col min="9223" max="9227" width="16.5703125" style="4" customWidth="1"/>
    <col min="9228" max="9228" width="20.5703125" style="4" customWidth="1"/>
    <col min="9229" max="9229" width="21.140625" style="4" customWidth="1"/>
    <col min="9230" max="9230" width="9.5703125" style="4" customWidth="1"/>
    <col min="9231" max="9231" width="0.42578125" style="4" customWidth="1"/>
    <col min="9232" max="9238" width="6.42578125" style="4" customWidth="1"/>
    <col min="9239" max="9467" width="11.42578125" style="4"/>
    <col min="9468" max="9468" width="1" style="4" customWidth="1"/>
    <col min="9469" max="9469" width="4.28515625" style="4" customWidth="1"/>
    <col min="9470" max="9470" width="34.7109375" style="4" customWidth="1"/>
    <col min="9471" max="9471" width="0" style="4" hidden="1" customWidth="1"/>
    <col min="9472" max="9472" width="20" style="4" customWidth="1"/>
    <col min="9473" max="9473" width="20.85546875" style="4" customWidth="1"/>
    <col min="9474" max="9474" width="25" style="4" customWidth="1"/>
    <col min="9475" max="9475" width="18.7109375" style="4" customWidth="1"/>
    <col min="9476" max="9476" width="29.7109375" style="4" customWidth="1"/>
    <col min="9477" max="9477" width="13.42578125" style="4" customWidth="1"/>
    <col min="9478" max="9478" width="13.85546875" style="4" customWidth="1"/>
    <col min="9479" max="9483" width="16.5703125" style="4" customWidth="1"/>
    <col min="9484" max="9484" width="20.5703125" style="4" customWidth="1"/>
    <col min="9485" max="9485" width="21.140625" style="4" customWidth="1"/>
    <col min="9486" max="9486" width="9.5703125" style="4" customWidth="1"/>
    <col min="9487" max="9487" width="0.42578125" style="4" customWidth="1"/>
    <col min="9488" max="9494" width="6.42578125" style="4" customWidth="1"/>
    <col min="9495" max="9723" width="11.42578125" style="4"/>
    <col min="9724" max="9724" width="1" style="4" customWidth="1"/>
    <col min="9725" max="9725" width="4.28515625" style="4" customWidth="1"/>
    <col min="9726" max="9726" width="34.7109375" style="4" customWidth="1"/>
    <col min="9727" max="9727" width="0" style="4" hidden="1" customWidth="1"/>
    <col min="9728" max="9728" width="20" style="4" customWidth="1"/>
    <col min="9729" max="9729" width="20.85546875" style="4" customWidth="1"/>
    <col min="9730" max="9730" width="25" style="4" customWidth="1"/>
    <col min="9731" max="9731" width="18.7109375" style="4" customWidth="1"/>
    <col min="9732" max="9732" width="29.7109375" style="4" customWidth="1"/>
    <col min="9733" max="9733" width="13.42578125" style="4" customWidth="1"/>
    <col min="9734" max="9734" width="13.85546875" style="4" customWidth="1"/>
    <col min="9735" max="9739" width="16.5703125" style="4" customWidth="1"/>
    <col min="9740" max="9740" width="20.5703125" style="4" customWidth="1"/>
    <col min="9741" max="9741" width="21.140625" style="4" customWidth="1"/>
    <col min="9742" max="9742" width="9.5703125" style="4" customWidth="1"/>
    <col min="9743" max="9743" width="0.42578125" style="4" customWidth="1"/>
    <col min="9744" max="9750" width="6.42578125" style="4" customWidth="1"/>
    <col min="9751" max="9979" width="11.42578125" style="4"/>
    <col min="9980" max="9980" width="1" style="4" customWidth="1"/>
    <col min="9981" max="9981" width="4.28515625" style="4" customWidth="1"/>
    <col min="9982" max="9982" width="34.7109375" style="4" customWidth="1"/>
    <col min="9983" max="9983" width="0" style="4" hidden="1" customWidth="1"/>
    <col min="9984" max="9984" width="20" style="4" customWidth="1"/>
    <col min="9985" max="9985" width="20.85546875" style="4" customWidth="1"/>
    <col min="9986" max="9986" width="25" style="4" customWidth="1"/>
    <col min="9987" max="9987" width="18.7109375" style="4" customWidth="1"/>
    <col min="9988" max="9988" width="29.7109375" style="4" customWidth="1"/>
    <col min="9989" max="9989" width="13.42578125" style="4" customWidth="1"/>
    <col min="9990" max="9990" width="13.85546875" style="4" customWidth="1"/>
    <col min="9991" max="9995" width="16.5703125" style="4" customWidth="1"/>
    <col min="9996" max="9996" width="20.5703125" style="4" customWidth="1"/>
    <col min="9997" max="9997" width="21.140625" style="4" customWidth="1"/>
    <col min="9998" max="9998" width="9.5703125" style="4" customWidth="1"/>
    <col min="9999" max="9999" width="0.42578125" style="4" customWidth="1"/>
    <col min="10000" max="10006" width="6.42578125" style="4" customWidth="1"/>
    <col min="10007" max="10235" width="11.42578125" style="4"/>
    <col min="10236" max="10236" width="1" style="4" customWidth="1"/>
    <col min="10237" max="10237" width="4.28515625" style="4" customWidth="1"/>
    <col min="10238" max="10238" width="34.7109375" style="4" customWidth="1"/>
    <col min="10239" max="10239" width="0" style="4" hidden="1" customWidth="1"/>
    <col min="10240" max="10240" width="20" style="4" customWidth="1"/>
    <col min="10241" max="10241" width="20.85546875" style="4" customWidth="1"/>
    <col min="10242" max="10242" width="25" style="4" customWidth="1"/>
    <col min="10243" max="10243" width="18.7109375" style="4" customWidth="1"/>
    <col min="10244" max="10244" width="29.7109375" style="4" customWidth="1"/>
    <col min="10245" max="10245" width="13.42578125" style="4" customWidth="1"/>
    <col min="10246" max="10246" width="13.85546875" style="4" customWidth="1"/>
    <col min="10247" max="10251" width="16.5703125" style="4" customWidth="1"/>
    <col min="10252" max="10252" width="20.5703125" style="4" customWidth="1"/>
    <col min="10253" max="10253" width="21.140625" style="4" customWidth="1"/>
    <col min="10254" max="10254" width="9.5703125" style="4" customWidth="1"/>
    <col min="10255" max="10255" width="0.42578125" style="4" customWidth="1"/>
    <col min="10256" max="10262" width="6.42578125" style="4" customWidth="1"/>
    <col min="10263" max="10491" width="11.42578125" style="4"/>
    <col min="10492" max="10492" width="1" style="4" customWidth="1"/>
    <col min="10493" max="10493" width="4.28515625" style="4" customWidth="1"/>
    <col min="10494" max="10494" width="34.7109375" style="4" customWidth="1"/>
    <col min="10495" max="10495" width="0" style="4" hidden="1" customWidth="1"/>
    <col min="10496" max="10496" width="20" style="4" customWidth="1"/>
    <col min="10497" max="10497" width="20.85546875" style="4" customWidth="1"/>
    <col min="10498" max="10498" width="25" style="4" customWidth="1"/>
    <col min="10499" max="10499" width="18.7109375" style="4" customWidth="1"/>
    <col min="10500" max="10500" width="29.7109375" style="4" customWidth="1"/>
    <col min="10501" max="10501" width="13.42578125" style="4" customWidth="1"/>
    <col min="10502" max="10502" width="13.85546875" style="4" customWidth="1"/>
    <col min="10503" max="10507" width="16.5703125" style="4" customWidth="1"/>
    <col min="10508" max="10508" width="20.5703125" style="4" customWidth="1"/>
    <col min="10509" max="10509" width="21.140625" style="4" customWidth="1"/>
    <col min="10510" max="10510" width="9.5703125" style="4" customWidth="1"/>
    <col min="10511" max="10511" width="0.42578125" style="4" customWidth="1"/>
    <col min="10512" max="10518" width="6.42578125" style="4" customWidth="1"/>
    <col min="10519" max="10747" width="11.42578125" style="4"/>
    <col min="10748" max="10748" width="1" style="4" customWidth="1"/>
    <col min="10749" max="10749" width="4.28515625" style="4" customWidth="1"/>
    <col min="10750" max="10750" width="34.7109375" style="4" customWidth="1"/>
    <col min="10751" max="10751" width="0" style="4" hidden="1" customWidth="1"/>
    <col min="10752" max="10752" width="20" style="4" customWidth="1"/>
    <col min="10753" max="10753" width="20.85546875" style="4" customWidth="1"/>
    <col min="10754" max="10754" width="25" style="4" customWidth="1"/>
    <col min="10755" max="10755" width="18.7109375" style="4" customWidth="1"/>
    <col min="10756" max="10756" width="29.7109375" style="4" customWidth="1"/>
    <col min="10757" max="10757" width="13.42578125" style="4" customWidth="1"/>
    <col min="10758" max="10758" width="13.85546875" style="4" customWidth="1"/>
    <col min="10759" max="10763" width="16.5703125" style="4" customWidth="1"/>
    <col min="10764" max="10764" width="20.5703125" style="4" customWidth="1"/>
    <col min="10765" max="10765" width="21.140625" style="4" customWidth="1"/>
    <col min="10766" max="10766" width="9.5703125" style="4" customWidth="1"/>
    <col min="10767" max="10767" width="0.42578125" style="4" customWidth="1"/>
    <col min="10768" max="10774" width="6.42578125" style="4" customWidth="1"/>
    <col min="10775" max="11003" width="11.42578125" style="4"/>
    <col min="11004" max="11004" width="1" style="4" customWidth="1"/>
    <col min="11005" max="11005" width="4.28515625" style="4" customWidth="1"/>
    <col min="11006" max="11006" width="34.7109375" style="4" customWidth="1"/>
    <col min="11007" max="11007" width="0" style="4" hidden="1" customWidth="1"/>
    <col min="11008" max="11008" width="20" style="4" customWidth="1"/>
    <col min="11009" max="11009" width="20.85546875" style="4" customWidth="1"/>
    <col min="11010" max="11010" width="25" style="4" customWidth="1"/>
    <col min="11011" max="11011" width="18.7109375" style="4" customWidth="1"/>
    <col min="11012" max="11012" width="29.7109375" style="4" customWidth="1"/>
    <col min="11013" max="11013" width="13.42578125" style="4" customWidth="1"/>
    <col min="11014" max="11014" width="13.85546875" style="4" customWidth="1"/>
    <col min="11015" max="11019" width="16.5703125" style="4" customWidth="1"/>
    <col min="11020" max="11020" width="20.5703125" style="4" customWidth="1"/>
    <col min="11021" max="11021" width="21.140625" style="4" customWidth="1"/>
    <col min="11022" max="11022" width="9.5703125" style="4" customWidth="1"/>
    <col min="11023" max="11023" width="0.42578125" style="4" customWidth="1"/>
    <col min="11024" max="11030" width="6.42578125" style="4" customWidth="1"/>
    <col min="11031" max="11259" width="11.42578125" style="4"/>
    <col min="11260" max="11260" width="1" style="4" customWidth="1"/>
    <col min="11261" max="11261" width="4.28515625" style="4" customWidth="1"/>
    <col min="11262" max="11262" width="34.7109375" style="4" customWidth="1"/>
    <col min="11263" max="11263" width="0" style="4" hidden="1" customWidth="1"/>
    <col min="11264" max="11264" width="20" style="4" customWidth="1"/>
    <col min="11265" max="11265" width="20.85546875" style="4" customWidth="1"/>
    <col min="11266" max="11266" width="25" style="4" customWidth="1"/>
    <col min="11267" max="11267" width="18.7109375" style="4" customWidth="1"/>
    <col min="11268" max="11268" width="29.7109375" style="4" customWidth="1"/>
    <col min="11269" max="11269" width="13.42578125" style="4" customWidth="1"/>
    <col min="11270" max="11270" width="13.85546875" style="4" customWidth="1"/>
    <col min="11271" max="11275" width="16.5703125" style="4" customWidth="1"/>
    <col min="11276" max="11276" width="20.5703125" style="4" customWidth="1"/>
    <col min="11277" max="11277" width="21.140625" style="4" customWidth="1"/>
    <col min="11278" max="11278" width="9.5703125" style="4" customWidth="1"/>
    <col min="11279" max="11279" width="0.42578125" style="4" customWidth="1"/>
    <col min="11280" max="11286" width="6.42578125" style="4" customWidth="1"/>
    <col min="11287" max="11515" width="11.42578125" style="4"/>
    <col min="11516" max="11516" width="1" style="4" customWidth="1"/>
    <col min="11517" max="11517" width="4.28515625" style="4" customWidth="1"/>
    <col min="11518" max="11518" width="34.7109375" style="4" customWidth="1"/>
    <col min="11519" max="11519" width="0" style="4" hidden="1" customWidth="1"/>
    <col min="11520" max="11520" width="20" style="4" customWidth="1"/>
    <col min="11521" max="11521" width="20.85546875" style="4" customWidth="1"/>
    <col min="11522" max="11522" width="25" style="4" customWidth="1"/>
    <col min="11523" max="11523" width="18.7109375" style="4" customWidth="1"/>
    <col min="11524" max="11524" width="29.7109375" style="4" customWidth="1"/>
    <col min="11525" max="11525" width="13.42578125" style="4" customWidth="1"/>
    <col min="11526" max="11526" width="13.85546875" style="4" customWidth="1"/>
    <col min="11527" max="11531" width="16.5703125" style="4" customWidth="1"/>
    <col min="11532" max="11532" width="20.5703125" style="4" customWidth="1"/>
    <col min="11533" max="11533" width="21.140625" style="4" customWidth="1"/>
    <col min="11534" max="11534" width="9.5703125" style="4" customWidth="1"/>
    <col min="11535" max="11535" width="0.42578125" style="4" customWidth="1"/>
    <col min="11536" max="11542" width="6.42578125" style="4" customWidth="1"/>
    <col min="11543" max="11771" width="11.42578125" style="4"/>
    <col min="11772" max="11772" width="1" style="4" customWidth="1"/>
    <col min="11773" max="11773" width="4.28515625" style="4" customWidth="1"/>
    <col min="11774" max="11774" width="34.7109375" style="4" customWidth="1"/>
    <col min="11775" max="11775" width="0" style="4" hidden="1" customWidth="1"/>
    <col min="11776" max="11776" width="20" style="4" customWidth="1"/>
    <col min="11777" max="11777" width="20.85546875" style="4" customWidth="1"/>
    <col min="11778" max="11778" width="25" style="4" customWidth="1"/>
    <col min="11779" max="11779" width="18.7109375" style="4" customWidth="1"/>
    <col min="11780" max="11780" width="29.7109375" style="4" customWidth="1"/>
    <col min="11781" max="11781" width="13.42578125" style="4" customWidth="1"/>
    <col min="11782" max="11782" width="13.85546875" style="4" customWidth="1"/>
    <col min="11783" max="11787" width="16.5703125" style="4" customWidth="1"/>
    <col min="11788" max="11788" width="20.5703125" style="4" customWidth="1"/>
    <col min="11789" max="11789" width="21.140625" style="4" customWidth="1"/>
    <col min="11790" max="11790" width="9.5703125" style="4" customWidth="1"/>
    <col min="11791" max="11791" width="0.42578125" style="4" customWidth="1"/>
    <col min="11792" max="11798" width="6.42578125" style="4" customWidth="1"/>
    <col min="11799" max="12027" width="11.42578125" style="4"/>
    <col min="12028" max="12028" width="1" style="4" customWidth="1"/>
    <col min="12029" max="12029" width="4.28515625" style="4" customWidth="1"/>
    <col min="12030" max="12030" width="34.7109375" style="4" customWidth="1"/>
    <col min="12031" max="12031" width="0" style="4" hidden="1" customWidth="1"/>
    <col min="12032" max="12032" width="20" style="4" customWidth="1"/>
    <col min="12033" max="12033" width="20.85546875" style="4" customWidth="1"/>
    <col min="12034" max="12034" width="25" style="4" customWidth="1"/>
    <col min="12035" max="12035" width="18.7109375" style="4" customWidth="1"/>
    <col min="12036" max="12036" width="29.7109375" style="4" customWidth="1"/>
    <col min="12037" max="12037" width="13.42578125" style="4" customWidth="1"/>
    <col min="12038" max="12038" width="13.85546875" style="4" customWidth="1"/>
    <col min="12039" max="12043" width="16.5703125" style="4" customWidth="1"/>
    <col min="12044" max="12044" width="20.5703125" style="4" customWidth="1"/>
    <col min="12045" max="12045" width="21.140625" style="4" customWidth="1"/>
    <col min="12046" max="12046" width="9.5703125" style="4" customWidth="1"/>
    <col min="12047" max="12047" width="0.42578125" style="4" customWidth="1"/>
    <col min="12048" max="12054" width="6.42578125" style="4" customWidth="1"/>
    <col min="12055" max="12283" width="11.42578125" style="4"/>
    <col min="12284" max="12284" width="1" style="4" customWidth="1"/>
    <col min="12285" max="12285" width="4.28515625" style="4" customWidth="1"/>
    <col min="12286" max="12286" width="34.7109375" style="4" customWidth="1"/>
    <col min="12287" max="12287" width="0" style="4" hidden="1" customWidth="1"/>
    <col min="12288" max="12288" width="20" style="4" customWidth="1"/>
    <col min="12289" max="12289" width="20.85546875" style="4" customWidth="1"/>
    <col min="12290" max="12290" width="25" style="4" customWidth="1"/>
    <col min="12291" max="12291" width="18.7109375" style="4" customWidth="1"/>
    <col min="12292" max="12292" width="29.7109375" style="4" customWidth="1"/>
    <col min="12293" max="12293" width="13.42578125" style="4" customWidth="1"/>
    <col min="12294" max="12294" width="13.85546875" style="4" customWidth="1"/>
    <col min="12295" max="12299" width="16.5703125" style="4" customWidth="1"/>
    <col min="12300" max="12300" width="20.5703125" style="4" customWidth="1"/>
    <col min="12301" max="12301" width="21.140625" style="4" customWidth="1"/>
    <col min="12302" max="12302" width="9.5703125" style="4" customWidth="1"/>
    <col min="12303" max="12303" width="0.42578125" style="4" customWidth="1"/>
    <col min="12304" max="12310" width="6.42578125" style="4" customWidth="1"/>
    <col min="12311" max="12539" width="11.42578125" style="4"/>
    <col min="12540" max="12540" width="1" style="4" customWidth="1"/>
    <col min="12541" max="12541" width="4.28515625" style="4" customWidth="1"/>
    <col min="12542" max="12542" width="34.7109375" style="4" customWidth="1"/>
    <col min="12543" max="12543" width="0" style="4" hidden="1" customWidth="1"/>
    <col min="12544" max="12544" width="20" style="4" customWidth="1"/>
    <col min="12545" max="12545" width="20.85546875" style="4" customWidth="1"/>
    <col min="12546" max="12546" width="25" style="4" customWidth="1"/>
    <col min="12547" max="12547" width="18.7109375" style="4" customWidth="1"/>
    <col min="12548" max="12548" width="29.7109375" style="4" customWidth="1"/>
    <col min="12549" max="12549" width="13.42578125" style="4" customWidth="1"/>
    <col min="12550" max="12550" width="13.85546875" style="4" customWidth="1"/>
    <col min="12551" max="12555" width="16.5703125" style="4" customWidth="1"/>
    <col min="12556" max="12556" width="20.5703125" style="4" customWidth="1"/>
    <col min="12557" max="12557" width="21.140625" style="4" customWidth="1"/>
    <col min="12558" max="12558" width="9.5703125" style="4" customWidth="1"/>
    <col min="12559" max="12559" width="0.42578125" style="4" customWidth="1"/>
    <col min="12560" max="12566" width="6.42578125" style="4" customWidth="1"/>
    <col min="12567" max="12795" width="11.42578125" style="4"/>
    <col min="12796" max="12796" width="1" style="4" customWidth="1"/>
    <col min="12797" max="12797" width="4.28515625" style="4" customWidth="1"/>
    <col min="12798" max="12798" width="34.7109375" style="4" customWidth="1"/>
    <col min="12799" max="12799" width="0" style="4" hidden="1" customWidth="1"/>
    <col min="12800" max="12800" width="20" style="4" customWidth="1"/>
    <col min="12801" max="12801" width="20.85546875" style="4" customWidth="1"/>
    <col min="12802" max="12802" width="25" style="4" customWidth="1"/>
    <col min="12803" max="12803" width="18.7109375" style="4" customWidth="1"/>
    <col min="12804" max="12804" width="29.7109375" style="4" customWidth="1"/>
    <col min="12805" max="12805" width="13.42578125" style="4" customWidth="1"/>
    <col min="12806" max="12806" width="13.85546875" style="4" customWidth="1"/>
    <col min="12807" max="12811" width="16.5703125" style="4" customWidth="1"/>
    <col min="12812" max="12812" width="20.5703125" style="4" customWidth="1"/>
    <col min="12813" max="12813" width="21.140625" style="4" customWidth="1"/>
    <col min="12814" max="12814" width="9.5703125" style="4" customWidth="1"/>
    <col min="12815" max="12815" width="0.42578125" style="4" customWidth="1"/>
    <col min="12816" max="12822" width="6.42578125" style="4" customWidth="1"/>
    <col min="12823" max="13051" width="11.42578125" style="4"/>
    <col min="13052" max="13052" width="1" style="4" customWidth="1"/>
    <col min="13053" max="13053" width="4.28515625" style="4" customWidth="1"/>
    <col min="13054" max="13054" width="34.7109375" style="4" customWidth="1"/>
    <col min="13055" max="13055" width="0" style="4" hidden="1" customWidth="1"/>
    <col min="13056" max="13056" width="20" style="4" customWidth="1"/>
    <col min="13057" max="13057" width="20.85546875" style="4" customWidth="1"/>
    <col min="13058" max="13058" width="25" style="4" customWidth="1"/>
    <col min="13059" max="13059" width="18.7109375" style="4" customWidth="1"/>
    <col min="13060" max="13060" width="29.7109375" style="4" customWidth="1"/>
    <col min="13061" max="13061" width="13.42578125" style="4" customWidth="1"/>
    <col min="13062" max="13062" width="13.85546875" style="4" customWidth="1"/>
    <col min="13063" max="13067" width="16.5703125" style="4" customWidth="1"/>
    <col min="13068" max="13068" width="20.5703125" style="4" customWidth="1"/>
    <col min="13069" max="13069" width="21.140625" style="4" customWidth="1"/>
    <col min="13070" max="13070" width="9.5703125" style="4" customWidth="1"/>
    <col min="13071" max="13071" width="0.42578125" style="4" customWidth="1"/>
    <col min="13072" max="13078" width="6.42578125" style="4" customWidth="1"/>
    <col min="13079" max="13307" width="11.42578125" style="4"/>
    <col min="13308" max="13308" width="1" style="4" customWidth="1"/>
    <col min="13309" max="13309" width="4.28515625" style="4" customWidth="1"/>
    <col min="13310" max="13310" width="34.7109375" style="4" customWidth="1"/>
    <col min="13311" max="13311" width="0" style="4" hidden="1" customWidth="1"/>
    <col min="13312" max="13312" width="20" style="4" customWidth="1"/>
    <col min="13313" max="13313" width="20.85546875" style="4" customWidth="1"/>
    <col min="13314" max="13314" width="25" style="4" customWidth="1"/>
    <col min="13315" max="13315" width="18.7109375" style="4" customWidth="1"/>
    <col min="13316" max="13316" width="29.7109375" style="4" customWidth="1"/>
    <col min="13317" max="13317" width="13.42578125" style="4" customWidth="1"/>
    <col min="13318" max="13318" width="13.85546875" style="4" customWidth="1"/>
    <col min="13319" max="13323" width="16.5703125" style="4" customWidth="1"/>
    <col min="13324" max="13324" width="20.5703125" style="4" customWidth="1"/>
    <col min="13325" max="13325" width="21.140625" style="4" customWidth="1"/>
    <col min="13326" max="13326" width="9.5703125" style="4" customWidth="1"/>
    <col min="13327" max="13327" width="0.42578125" style="4" customWidth="1"/>
    <col min="13328" max="13334" width="6.42578125" style="4" customWidth="1"/>
    <col min="13335" max="13563" width="11.42578125" style="4"/>
    <col min="13564" max="13564" width="1" style="4" customWidth="1"/>
    <col min="13565" max="13565" width="4.28515625" style="4" customWidth="1"/>
    <col min="13566" max="13566" width="34.7109375" style="4" customWidth="1"/>
    <col min="13567" max="13567" width="0" style="4" hidden="1" customWidth="1"/>
    <col min="13568" max="13568" width="20" style="4" customWidth="1"/>
    <col min="13569" max="13569" width="20.85546875" style="4" customWidth="1"/>
    <col min="13570" max="13570" width="25" style="4" customWidth="1"/>
    <col min="13571" max="13571" width="18.7109375" style="4" customWidth="1"/>
    <col min="13572" max="13572" width="29.7109375" style="4" customWidth="1"/>
    <col min="13573" max="13573" width="13.42578125" style="4" customWidth="1"/>
    <col min="13574" max="13574" width="13.85546875" style="4" customWidth="1"/>
    <col min="13575" max="13579" width="16.5703125" style="4" customWidth="1"/>
    <col min="13580" max="13580" width="20.5703125" style="4" customWidth="1"/>
    <col min="13581" max="13581" width="21.140625" style="4" customWidth="1"/>
    <col min="13582" max="13582" width="9.5703125" style="4" customWidth="1"/>
    <col min="13583" max="13583" width="0.42578125" style="4" customWidth="1"/>
    <col min="13584" max="13590" width="6.42578125" style="4" customWidth="1"/>
    <col min="13591" max="13819" width="11.42578125" style="4"/>
    <col min="13820" max="13820" width="1" style="4" customWidth="1"/>
    <col min="13821" max="13821" width="4.28515625" style="4" customWidth="1"/>
    <col min="13822" max="13822" width="34.7109375" style="4" customWidth="1"/>
    <col min="13823" max="13823" width="0" style="4" hidden="1" customWidth="1"/>
    <col min="13824" max="13824" width="20" style="4" customWidth="1"/>
    <col min="13825" max="13825" width="20.85546875" style="4" customWidth="1"/>
    <col min="13826" max="13826" width="25" style="4" customWidth="1"/>
    <col min="13827" max="13827" width="18.7109375" style="4" customWidth="1"/>
    <col min="13828" max="13828" width="29.7109375" style="4" customWidth="1"/>
    <col min="13829" max="13829" width="13.42578125" style="4" customWidth="1"/>
    <col min="13830" max="13830" width="13.85546875" style="4" customWidth="1"/>
    <col min="13831" max="13835" width="16.5703125" style="4" customWidth="1"/>
    <col min="13836" max="13836" width="20.5703125" style="4" customWidth="1"/>
    <col min="13837" max="13837" width="21.140625" style="4" customWidth="1"/>
    <col min="13838" max="13838" width="9.5703125" style="4" customWidth="1"/>
    <col min="13839" max="13839" width="0.42578125" style="4" customWidth="1"/>
    <col min="13840" max="13846" width="6.42578125" style="4" customWidth="1"/>
    <col min="13847" max="14075" width="11.42578125" style="4"/>
    <col min="14076" max="14076" width="1" style="4" customWidth="1"/>
    <col min="14077" max="14077" width="4.28515625" style="4" customWidth="1"/>
    <col min="14078" max="14078" width="34.7109375" style="4" customWidth="1"/>
    <col min="14079" max="14079" width="0" style="4" hidden="1" customWidth="1"/>
    <col min="14080" max="14080" width="20" style="4" customWidth="1"/>
    <col min="14081" max="14081" width="20.85546875" style="4" customWidth="1"/>
    <col min="14082" max="14082" width="25" style="4" customWidth="1"/>
    <col min="14083" max="14083" width="18.7109375" style="4" customWidth="1"/>
    <col min="14084" max="14084" width="29.7109375" style="4" customWidth="1"/>
    <col min="14085" max="14085" width="13.42578125" style="4" customWidth="1"/>
    <col min="14086" max="14086" width="13.85546875" style="4" customWidth="1"/>
    <col min="14087" max="14091" width="16.5703125" style="4" customWidth="1"/>
    <col min="14092" max="14092" width="20.5703125" style="4" customWidth="1"/>
    <col min="14093" max="14093" width="21.140625" style="4" customWidth="1"/>
    <col min="14094" max="14094" width="9.5703125" style="4" customWidth="1"/>
    <col min="14095" max="14095" width="0.42578125" style="4" customWidth="1"/>
    <col min="14096" max="14102" width="6.42578125" style="4" customWidth="1"/>
    <col min="14103" max="14331" width="11.42578125" style="4"/>
    <col min="14332" max="14332" width="1" style="4" customWidth="1"/>
    <col min="14333" max="14333" width="4.28515625" style="4" customWidth="1"/>
    <col min="14334" max="14334" width="34.7109375" style="4" customWidth="1"/>
    <col min="14335" max="14335" width="0" style="4" hidden="1" customWidth="1"/>
    <col min="14336" max="14336" width="20" style="4" customWidth="1"/>
    <col min="14337" max="14337" width="20.85546875" style="4" customWidth="1"/>
    <col min="14338" max="14338" width="25" style="4" customWidth="1"/>
    <col min="14339" max="14339" width="18.7109375" style="4" customWidth="1"/>
    <col min="14340" max="14340" width="29.7109375" style="4" customWidth="1"/>
    <col min="14341" max="14341" width="13.42578125" style="4" customWidth="1"/>
    <col min="14342" max="14342" width="13.85546875" style="4" customWidth="1"/>
    <col min="14343" max="14347" width="16.5703125" style="4" customWidth="1"/>
    <col min="14348" max="14348" width="20.5703125" style="4" customWidth="1"/>
    <col min="14349" max="14349" width="21.140625" style="4" customWidth="1"/>
    <col min="14350" max="14350" width="9.5703125" style="4" customWidth="1"/>
    <col min="14351" max="14351" width="0.42578125" style="4" customWidth="1"/>
    <col min="14352" max="14358" width="6.42578125" style="4" customWidth="1"/>
    <col min="14359" max="14587" width="11.42578125" style="4"/>
    <col min="14588" max="14588" width="1" style="4" customWidth="1"/>
    <col min="14589" max="14589" width="4.28515625" style="4" customWidth="1"/>
    <col min="14590" max="14590" width="34.7109375" style="4" customWidth="1"/>
    <col min="14591" max="14591" width="0" style="4" hidden="1" customWidth="1"/>
    <col min="14592" max="14592" width="20" style="4" customWidth="1"/>
    <col min="14593" max="14593" width="20.85546875" style="4" customWidth="1"/>
    <col min="14594" max="14594" width="25" style="4" customWidth="1"/>
    <col min="14595" max="14595" width="18.7109375" style="4" customWidth="1"/>
    <col min="14596" max="14596" width="29.7109375" style="4" customWidth="1"/>
    <col min="14597" max="14597" width="13.42578125" style="4" customWidth="1"/>
    <col min="14598" max="14598" width="13.85546875" style="4" customWidth="1"/>
    <col min="14599" max="14603" width="16.5703125" style="4" customWidth="1"/>
    <col min="14604" max="14604" width="20.5703125" style="4" customWidth="1"/>
    <col min="14605" max="14605" width="21.140625" style="4" customWidth="1"/>
    <col min="14606" max="14606" width="9.5703125" style="4" customWidth="1"/>
    <col min="14607" max="14607" width="0.42578125" style="4" customWidth="1"/>
    <col min="14608" max="14614" width="6.42578125" style="4" customWidth="1"/>
    <col min="14615" max="14843" width="11.42578125" style="4"/>
    <col min="14844" max="14844" width="1" style="4" customWidth="1"/>
    <col min="14845" max="14845" width="4.28515625" style="4" customWidth="1"/>
    <col min="14846" max="14846" width="34.7109375" style="4" customWidth="1"/>
    <col min="14847" max="14847" width="0" style="4" hidden="1" customWidth="1"/>
    <col min="14848" max="14848" width="20" style="4" customWidth="1"/>
    <col min="14849" max="14849" width="20.85546875" style="4" customWidth="1"/>
    <col min="14850" max="14850" width="25" style="4" customWidth="1"/>
    <col min="14851" max="14851" width="18.7109375" style="4" customWidth="1"/>
    <col min="14852" max="14852" width="29.7109375" style="4" customWidth="1"/>
    <col min="14853" max="14853" width="13.42578125" style="4" customWidth="1"/>
    <col min="14854" max="14854" width="13.85546875" style="4" customWidth="1"/>
    <col min="14855" max="14859" width="16.5703125" style="4" customWidth="1"/>
    <col min="14860" max="14860" width="20.5703125" style="4" customWidth="1"/>
    <col min="14861" max="14861" width="21.140625" style="4" customWidth="1"/>
    <col min="14862" max="14862" width="9.5703125" style="4" customWidth="1"/>
    <col min="14863" max="14863" width="0.42578125" style="4" customWidth="1"/>
    <col min="14864" max="14870" width="6.42578125" style="4" customWidth="1"/>
    <col min="14871" max="15099" width="11.42578125" style="4"/>
    <col min="15100" max="15100" width="1" style="4" customWidth="1"/>
    <col min="15101" max="15101" width="4.28515625" style="4" customWidth="1"/>
    <col min="15102" max="15102" width="34.7109375" style="4" customWidth="1"/>
    <col min="15103" max="15103" width="0" style="4" hidden="1" customWidth="1"/>
    <col min="15104" max="15104" width="20" style="4" customWidth="1"/>
    <col min="15105" max="15105" width="20.85546875" style="4" customWidth="1"/>
    <col min="15106" max="15106" width="25" style="4" customWidth="1"/>
    <col min="15107" max="15107" width="18.7109375" style="4" customWidth="1"/>
    <col min="15108" max="15108" width="29.7109375" style="4" customWidth="1"/>
    <col min="15109" max="15109" width="13.42578125" style="4" customWidth="1"/>
    <col min="15110" max="15110" width="13.85546875" style="4" customWidth="1"/>
    <col min="15111" max="15115" width="16.5703125" style="4" customWidth="1"/>
    <col min="15116" max="15116" width="20.5703125" style="4" customWidth="1"/>
    <col min="15117" max="15117" width="21.140625" style="4" customWidth="1"/>
    <col min="15118" max="15118" width="9.5703125" style="4" customWidth="1"/>
    <col min="15119" max="15119" width="0.42578125" style="4" customWidth="1"/>
    <col min="15120" max="15126" width="6.42578125" style="4" customWidth="1"/>
    <col min="15127" max="15355" width="11.42578125" style="4"/>
    <col min="15356" max="15356" width="1" style="4" customWidth="1"/>
    <col min="15357" max="15357" width="4.28515625" style="4" customWidth="1"/>
    <col min="15358" max="15358" width="34.7109375" style="4" customWidth="1"/>
    <col min="15359" max="15359" width="0" style="4" hidden="1" customWidth="1"/>
    <col min="15360" max="15360" width="20" style="4" customWidth="1"/>
    <col min="15361" max="15361" width="20.85546875" style="4" customWidth="1"/>
    <col min="15362" max="15362" width="25" style="4" customWidth="1"/>
    <col min="15363" max="15363" width="18.7109375" style="4" customWidth="1"/>
    <col min="15364" max="15364" width="29.7109375" style="4" customWidth="1"/>
    <col min="15365" max="15365" width="13.42578125" style="4" customWidth="1"/>
    <col min="15366" max="15366" width="13.85546875" style="4" customWidth="1"/>
    <col min="15367" max="15371" width="16.5703125" style="4" customWidth="1"/>
    <col min="15372" max="15372" width="20.5703125" style="4" customWidth="1"/>
    <col min="15373" max="15373" width="21.140625" style="4" customWidth="1"/>
    <col min="15374" max="15374" width="9.5703125" style="4" customWidth="1"/>
    <col min="15375" max="15375" width="0.42578125" style="4" customWidth="1"/>
    <col min="15376" max="15382" width="6.42578125" style="4" customWidth="1"/>
    <col min="15383" max="15611" width="11.42578125" style="4"/>
    <col min="15612" max="15612" width="1" style="4" customWidth="1"/>
    <col min="15613" max="15613" width="4.28515625" style="4" customWidth="1"/>
    <col min="15614" max="15614" width="34.7109375" style="4" customWidth="1"/>
    <col min="15615" max="15615" width="0" style="4" hidden="1" customWidth="1"/>
    <col min="15616" max="15616" width="20" style="4" customWidth="1"/>
    <col min="15617" max="15617" width="20.85546875" style="4" customWidth="1"/>
    <col min="15618" max="15618" width="25" style="4" customWidth="1"/>
    <col min="15619" max="15619" width="18.7109375" style="4" customWidth="1"/>
    <col min="15620" max="15620" width="29.7109375" style="4" customWidth="1"/>
    <col min="15621" max="15621" width="13.42578125" style="4" customWidth="1"/>
    <col min="15622" max="15622" width="13.85546875" style="4" customWidth="1"/>
    <col min="15623" max="15627" width="16.5703125" style="4" customWidth="1"/>
    <col min="15628" max="15628" width="20.5703125" style="4" customWidth="1"/>
    <col min="15629" max="15629" width="21.140625" style="4" customWidth="1"/>
    <col min="15630" max="15630" width="9.5703125" style="4" customWidth="1"/>
    <col min="15631" max="15631" width="0.42578125" style="4" customWidth="1"/>
    <col min="15632" max="15638" width="6.42578125" style="4" customWidth="1"/>
    <col min="15639" max="15867" width="11.42578125" style="4"/>
    <col min="15868" max="15868" width="1" style="4" customWidth="1"/>
    <col min="15869" max="15869" width="4.28515625" style="4" customWidth="1"/>
    <col min="15870" max="15870" width="34.7109375" style="4" customWidth="1"/>
    <col min="15871" max="15871" width="0" style="4" hidden="1" customWidth="1"/>
    <col min="15872" max="15872" width="20" style="4" customWidth="1"/>
    <col min="15873" max="15873" width="20.85546875" style="4" customWidth="1"/>
    <col min="15874" max="15874" width="25" style="4" customWidth="1"/>
    <col min="15875" max="15875" width="18.7109375" style="4" customWidth="1"/>
    <col min="15876" max="15876" width="29.7109375" style="4" customWidth="1"/>
    <col min="15877" max="15877" width="13.42578125" style="4" customWidth="1"/>
    <col min="15878" max="15878" width="13.85546875" style="4" customWidth="1"/>
    <col min="15879" max="15883" width="16.5703125" style="4" customWidth="1"/>
    <col min="15884" max="15884" width="20.5703125" style="4" customWidth="1"/>
    <col min="15885" max="15885" width="21.140625" style="4" customWidth="1"/>
    <col min="15886" max="15886" width="9.5703125" style="4" customWidth="1"/>
    <col min="15887" max="15887" width="0.42578125" style="4" customWidth="1"/>
    <col min="15888" max="15894" width="6.42578125" style="4" customWidth="1"/>
    <col min="15895" max="16123" width="11.42578125" style="4"/>
    <col min="16124" max="16124" width="1" style="4" customWidth="1"/>
    <col min="16125" max="16125" width="4.28515625" style="4" customWidth="1"/>
    <col min="16126" max="16126" width="34.7109375" style="4" customWidth="1"/>
    <col min="16127" max="16127" width="0" style="4" hidden="1" customWidth="1"/>
    <col min="16128" max="16128" width="20" style="4" customWidth="1"/>
    <col min="16129" max="16129" width="20.85546875" style="4" customWidth="1"/>
    <col min="16130" max="16130" width="25" style="4" customWidth="1"/>
    <col min="16131" max="16131" width="18.7109375" style="4" customWidth="1"/>
    <col min="16132" max="16132" width="29.7109375" style="4" customWidth="1"/>
    <col min="16133" max="16133" width="13.42578125" style="4" customWidth="1"/>
    <col min="16134" max="16134" width="13.85546875" style="4" customWidth="1"/>
    <col min="16135" max="16139" width="16.5703125" style="4" customWidth="1"/>
    <col min="16140" max="16140" width="20.5703125" style="4" customWidth="1"/>
    <col min="16141" max="16141" width="21.140625" style="4" customWidth="1"/>
    <col min="16142" max="16142" width="9.5703125" style="4" customWidth="1"/>
    <col min="16143" max="16143" width="0.42578125" style="4" customWidth="1"/>
    <col min="16144" max="16150" width="6.42578125" style="4" customWidth="1"/>
    <col min="16151" max="16371" width="11.42578125" style="4"/>
    <col min="16372" max="16384" width="11.42578125" style="4" customWidth="1"/>
  </cols>
  <sheetData>
    <row r="2" spans="2:16" ht="26.25" x14ac:dyDescent="0.25">
      <c r="B2" s="341" t="s">
        <v>60</v>
      </c>
      <c r="C2" s="342"/>
      <c r="D2" s="342"/>
      <c r="E2" s="342"/>
      <c r="F2" s="342"/>
      <c r="G2" s="342"/>
      <c r="H2" s="342"/>
      <c r="I2" s="342"/>
      <c r="J2" s="342"/>
      <c r="K2" s="342"/>
      <c r="L2" s="342"/>
      <c r="M2" s="342"/>
      <c r="N2" s="342"/>
      <c r="O2" s="342"/>
      <c r="P2" s="342"/>
    </row>
    <row r="4" spans="2:16" ht="26.25" x14ac:dyDescent="0.25">
      <c r="B4" s="341" t="s">
        <v>45</v>
      </c>
      <c r="C4" s="342"/>
      <c r="D4" s="342"/>
      <c r="E4" s="342"/>
      <c r="F4" s="342"/>
      <c r="G4" s="342"/>
      <c r="H4" s="342"/>
      <c r="I4" s="342"/>
      <c r="J4" s="342"/>
      <c r="K4" s="342"/>
      <c r="L4" s="342"/>
      <c r="M4" s="342"/>
      <c r="N4" s="342"/>
      <c r="O4" s="342"/>
      <c r="P4" s="342"/>
    </row>
    <row r="5" spans="2:16" ht="15.75" thickBot="1" x14ac:dyDescent="0.3"/>
    <row r="6" spans="2:16" ht="21.75" thickBot="1" x14ac:dyDescent="0.3">
      <c r="B6" s="6" t="s">
        <v>4</v>
      </c>
      <c r="C6" s="358" t="s">
        <v>159</v>
      </c>
      <c r="D6" s="358"/>
      <c r="E6" s="358"/>
      <c r="F6" s="358"/>
      <c r="G6" s="358"/>
      <c r="H6" s="358"/>
      <c r="I6" s="358"/>
      <c r="J6" s="358"/>
      <c r="K6" s="358"/>
      <c r="L6" s="358"/>
      <c r="M6" s="358"/>
      <c r="N6" s="359"/>
    </row>
    <row r="7" spans="2:16" ht="16.5" thickBot="1" x14ac:dyDescent="0.3">
      <c r="B7" s="7" t="s">
        <v>5</v>
      </c>
      <c r="C7" s="358"/>
      <c r="D7" s="358"/>
      <c r="E7" s="358"/>
      <c r="F7" s="358"/>
      <c r="G7" s="358"/>
      <c r="H7" s="358"/>
      <c r="I7" s="358"/>
      <c r="J7" s="358"/>
      <c r="K7" s="358"/>
      <c r="L7" s="358"/>
      <c r="M7" s="358"/>
      <c r="N7" s="359"/>
    </row>
    <row r="8" spans="2:16" ht="16.5" thickBot="1" x14ac:dyDescent="0.3">
      <c r="B8" s="7" t="s">
        <v>6</v>
      </c>
      <c r="C8" s="358"/>
      <c r="D8" s="358"/>
      <c r="E8" s="358"/>
      <c r="F8" s="358"/>
      <c r="G8" s="358"/>
      <c r="H8" s="358"/>
      <c r="I8" s="358"/>
      <c r="J8" s="358"/>
      <c r="K8" s="358"/>
      <c r="L8" s="358"/>
      <c r="M8" s="358"/>
      <c r="N8" s="359"/>
    </row>
    <row r="9" spans="2:16" ht="16.5" thickBot="1" x14ac:dyDescent="0.3">
      <c r="B9" s="7" t="s">
        <v>7</v>
      </c>
      <c r="C9" s="358"/>
      <c r="D9" s="358"/>
      <c r="E9" s="358"/>
      <c r="F9" s="358"/>
      <c r="G9" s="358"/>
      <c r="H9" s="358"/>
      <c r="I9" s="358"/>
      <c r="J9" s="358"/>
      <c r="K9" s="358"/>
      <c r="L9" s="358"/>
      <c r="M9" s="358"/>
      <c r="N9" s="359"/>
    </row>
    <row r="10" spans="2:16" ht="16.5" thickBot="1" x14ac:dyDescent="0.3">
      <c r="B10" s="7" t="s">
        <v>8</v>
      </c>
      <c r="C10" s="352">
        <v>1</v>
      </c>
      <c r="D10" s="352"/>
      <c r="E10" s="353"/>
      <c r="F10" s="22"/>
      <c r="G10" s="22"/>
      <c r="H10" s="22"/>
      <c r="I10" s="22"/>
      <c r="J10" s="22"/>
      <c r="K10" s="22"/>
      <c r="L10" s="22"/>
      <c r="M10" s="22"/>
      <c r="N10" s="23"/>
    </row>
    <row r="11" spans="2:16" ht="16.5" thickBot="1" x14ac:dyDescent="0.3">
      <c r="B11" s="9" t="s">
        <v>9</v>
      </c>
      <c r="C11" s="10" t="s">
        <v>153</v>
      </c>
      <c r="D11" s="11"/>
      <c r="E11" s="11"/>
      <c r="F11" s="11"/>
      <c r="G11" s="11"/>
      <c r="H11" s="11"/>
      <c r="I11" s="11"/>
      <c r="J11" s="11"/>
      <c r="K11" s="11"/>
      <c r="L11" s="11"/>
      <c r="M11" s="11"/>
      <c r="N11" s="12"/>
    </row>
    <row r="12" spans="2:16" ht="15.75" x14ac:dyDescent="0.25">
      <c r="B12" s="8"/>
      <c r="C12" s="13"/>
      <c r="D12" s="14"/>
      <c r="E12" s="14"/>
      <c r="F12" s="14"/>
      <c r="G12" s="14"/>
      <c r="H12" s="14"/>
      <c r="I12" s="71"/>
      <c r="J12" s="71"/>
      <c r="K12" s="71"/>
      <c r="L12" s="71"/>
      <c r="M12" s="71"/>
      <c r="N12" s="14"/>
    </row>
    <row r="13" spans="2:16" x14ac:dyDescent="0.25">
      <c r="I13" s="71"/>
      <c r="J13" s="71"/>
      <c r="K13" s="71"/>
      <c r="L13" s="71"/>
      <c r="M13" s="71"/>
      <c r="N13" s="72"/>
    </row>
    <row r="14" spans="2:16" ht="45.75" customHeight="1" x14ac:dyDescent="0.25">
      <c r="B14" s="354" t="s">
        <v>91</v>
      </c>
      <c r="C14" s="354"/>
      <c r="D14" s="61" t="s">
        <v>12</v>
      </c>
      <c r="E14" s="61" t="s">
        <v>13</v>
      </c>
      <c r="F14" s="61" t="s">
        <v>28</v>
      </c>
      <c r="G14" s="54"/>
      <c r="I14" s="24"/>
      <c r="J14" s="24"/>
      <c r="K14" s="24"/>
      <c r="L14" s="24"/>
      <c r="M14" s="24"/>
      <c r="N14" s="72"/>
    </row>
    <row r="15" spans="2:16" x14ac:dyDescent="0.25">
      <c r="B15" s="354"/>
      <c r="C15" s="354"/>
      <c r="D15" s="61">
        <v>1</v>
      </c>
      <c r="E15" s="131">
        <v>685793450</v>
      </c>
      <c r="F15" s="132">
        <v>235</v>
      </c>
      <c r="G15" s="55"/>
      <c r="H15" s="16"/>
      <c r="I15" s="25"/>
      <c r="J15" s="25"/>
      <c r="K15" s="25"/>
      <c r="L15" s="25"/>
      <c r="M15" s="25"/>
      <c r="N15" s="15"/>
    </row>
    <row r="16" spans="2:16" ht="15.75" thickBot="1" x14ac:dyDescent="0.3">
      <c r="B16" s="355" t="s">
        <v>14</v>
      </c>
      <c r="C16" s="356"/>
      <c r="D16" s="61"/>
      <c r="E16" s="39"/>
      <c r="F16" s="119">
        <f>SUM(F15:F15)</f>
        <v>235</v>
      </c>
      <c r="G16" s="55"/>
      <c r="H16" s="16"/>
      <c r="I16" s="71"/>
      <c r="J16" s="71"/>
      <c r="K16" s="71"/>
      <c r="L16" s="71"/>
      <c r="M16" s="71"/>
      <c r="N16" s="15"/>
    </row>
    <row r="17" spans="1:14" ht="30.75" thickBot="1" x14ac:dyDescent="0.3">
      <c r="A17" s="28"/>
      <c r="B17" s="34" t="s">
        <v>15</v>
      </c>
      <c r="C17" s="34" t="s">
        <v>92</v>
      </c>
      <c r="E17" s="24"/>
      <c r="F17" s="24"/>
      <c r="G17" s="24"/>
      <c r="H17" s="24"/>
      <c r="I17" s="5"/>
      <c r="J17" s="5"/>
      <c r="K17" s="5"/>
      <c r="L17" s="5"/>
      <c r="M17" s="5"/>
    </row>
    <row r="18" spans="1:14" ht="15.75" thickBot="1" x14ac:dyDescent="0.3">
      <c r="A18" s="29">
        <v>1</v>
      </c>
      <c r="C18" s="31">
        <f>+F16*80/100</f>
        <v>188</v>
      </c>
      <c r="D18" s="27"/>
      <c r="E18" s="30">
        <f>SUM(E15:E17)</f>
        <v>685793450</v>
      </c>
      <c r="F18" s="26"/>
      <c r="G18" s="26"/>
      <c r="H18" s="26"/>
      <c r="I18" s="17"/>
      <c r="J18" s="17"/>
      <c r="K18" s="17"/>
      <c r="L18" s="17"/>
      <c r="M18" s="17"/>
    </row>
    <row r="19" spans="1:14" x14ac:dyDescent="0.25">
      <c r="A19" s="63"/>
      <c r="C19" s="64"/>
      <c r="D19" s="25"/>
      <c r="E19" s="65"/>
      <c r="F19" s="26"/>
      <c r="G19" s="26"/>
      <c r="H19" s="26"/>
      <c r="I19" s="17"/>
      <c r="J19" s="17"/>
      <c r="K19" s="17"/>
      <c r="L19" s="17"/>
      <c r="M19" s="17"/>
    </row>
    <row r="20" spans="1:14" x14ac:dyDescent="0.25">
      <c r="A20" s="63"/>
      <c r="C20" s="64"/>
      <c r="D20" s="25"/>
      <c r="E20" s="65"/>
      <c r="F20" s="26"/>
      <c r="G20" s="26"/>
      <c r="H20" s="26"/>
      <c r="I20" s="17"/>
      <c r="J20" s="17"/>
      <c r="K20" s="17"/>
      <c r="L20" s="17"/>
      <c r="M20" s="17"/>
    </row>
    <row r="21" spans="1:14" x14ac:dyDescent="0.25">
      <c r="A21" s="63"/>
      <c r="B21" s="84" t="s">
        <v>124</v>
      </c>
      <c r="C21" s="68"/>
      <c r="D21" s="68"/>
      <c r="E21" s="68"/>
      <c r="F21" s="68"/>
      <c r="G21" s="68"/>
      <c r="H21" s="68"/>
      <c r="I21" s="71"/>
      <c r="J21" s="71"/>
      <c r="K21" s="71"/>
      <c r="L21" s="71"/>
      <c r="M21" s="71"/>
      <c r="N21" s="72"/>
    </row>
    <row r="22" spans="1:14" x14ac:dyDescent="0.25">
      <c r="A22" s="63"/>
      <c r="B22" s="68"/>
      <c r="C22" s="68"/>
      <c r="D22" s="68"/>
      <c r="E22" s="68"/>
      <c r="F22" s="68"/>
      <c r="G22" s="68"/>
      <c r="H22" s="68"/>
      <c r="I22" s="71"/>
      <c r="J22" s="71"/>
      <c r="K22" s="71"/>
      <c r="L22" s="71"/>
      <c r="M22" s="71"/>
      <c r="N22" s="72"/>
    </row>
    <row r="23" spans="1:14" x14ac:dyDescent="0.25">
      <c r="A23" s="63"/>
      <c r="B23" s="87" t="s">
        <v>32</v>
      </c>
      <c r="C23" s="87" t="s">
        <v>125</v>
      </c>
      <c r="D23" s="87" t="s">
        <v>126</v>
      </c>
      <c r="E23" s="68"/>
      <c r="F23" s="68"/>
      <c r="G23" s="68"/>
      <c r="H23" s="68"/>
      <c r="I23" s="71"/>
      <c r="J23" s="71"/>
      <c r="K23" s="71"/>
      <c r="L23" s="71"/>
      <c r="M23" s="71"/>
      <c r="N23" s="72"/>
    </row>
    <row r="24" spans="1:14" ht="21" x14ac:dyDescent="0.25">
      <c r="A24" s="63"/>
      <c r="B24" s="83" t="s">
        <v>127</v>
      </c>
      <c r="C24" s="246" t="s">
        <v>233</v>
      </c>
      <c r="D24" s="245"/>
      <c r="E24" s="68"/>
      <c r="F24" s="68"/>
      <c r="G24" s="68"/>
      <c r="H24" s="68"/>
      <c r="I24" s="71"/>
      <c r="J24" s="71"/>
      <c r="K24" s="71"/>
      <c r="L24" s="71"/>
      <c r="M24" s="71"/>
      <c r="N24" s="72"/>
    </row>
    <row r="25" spans="1:14" ht="21" x14ac:dyDescent="0.25">
      <c r="A25" s="63"/>
      <c r="B25" s="83" t="s">
        <v>128</v>
      </c>
      <c r="C25" s="246" t="s">
        <v>148</v>
      </c>
      <c r="D25" s="244"/>
      <c r="E25" s="68"/>
      <c r="F25" s="68"/>
      <c r="G25" s="68"/>
      <c r="H25" s="68"/>
      <c r="I25" s="71"/>
      <c r="J25" s="71"/>
      <c r="K25" s="71"/>
      <c r="L25" s="71"/>
      <c r="M25" s="71"/>
      <c r="N25" s="72"/>
    </row>
    <row r="26" spans="1:14" ht="21" x14ac:dyDescent="0.25">
      <c r="A26" s="63"/>
      <c r="B26" s="83" t="s">
        <v>129</v>
      </c>
      <c r="C26" s="246" t="s">
        <v>148</v>
      </c>
      <c r="D26" s="244"/>
      <c r="E26" s="68"/>
      <c r="F26" s="68"/>
      <c r="G26" s="68"/>
      <c r="H26" s="68"/>
      <c r="I26" s="71"/>
      <c r="J26" s="71"/>
      <c r="K26" s="71"/>
      <c r="L26" s="71"/>
      <c r="M26" s="71"/>
      <c r="N26" s="72"/>
    </row>
    <row r="27" spans="1:14" ht="21" x14ac:dyDescent="0.25">
      <c r="A27" s="63"/>
      <c r="B27" s="83" t="s">
        <v>130</v>
      </c>
      <c r="C27" s="246" t="s">
        <v>148</v>
      </c>
      <c r="D27" s="244"/>
      <c r="E27" s="68"/>
      <c r="F27" s="68"/>
      <c r="G27" s="68"/>
      <c r="H27" s="68"/>
      <c r="I27" s="71"/>
      <c r="J27" s="71"/>
      <c r="K27" s="71"/>
      <c r="L27" s="71"/>
      <c r="M27" s="71"/>
      <c r="N27" s="72"/>
    </row>
    <row r="28" spans="1:14" x14ac:dyDescent="0.25">
      <c r="A28" s="63"/>
      <c r="B28" s="68"/>
      <c r="C28" s="68"/>
      <c r="D28" s="68"/>
      <c r="E28" s="68"/>
      <c r="F28" s="68"/>
      <c r="G28" s="68"/>
      <c r="H28" s="68"/>
      <c r="I28" s="71"/>
      <c r="J28" s="71"/>
      <c r="K28" s="71"/>
      <c r="L28" s="71"/>
      <c r="M28" s="71"/>
      <c r="N28" s="72"/>
    </row>
    <row r="29" spans="1:14" x14ac:dyDescent="0.25">
      <c r="A29" s="63"/>
      <c r="B29" s="68"/>
      <c r="C29" s="68"/>
      <c r="D29" s="68"/>
      <c r="E29" s="68"/>
      <c r="F29" s="68"/>
      <c r="G29" s="68"/>
      <c r="H29" s="68"/>
      <c r="I29" s="71"/>
      <c r="J29" s="71"/>
      <c r="K29" s="71"/>
      <c r="L29" s="71"/>
      <c r="M29" s="71"/>
      <c r="N29" s="72"/>
    </row>
    <row r="30" spans="1:14" x14ac:dyDescent="0.25">
      <c r="A30" s="63"/>
      <c r="B30" s="84" t="s">
        <v>131</v>
      </c>
      <c r="C30" s="68"/>
      <c r="D30" s="68"/>
      <c r="E30" s="68"/>
      <c r="F30" s="68"/>
      <c r="G30" s="68"/>
      <c r="H30" s="68"/>
      <c r="I30" s="71"/>
      <c r="J30" s="71"/>
      <c r="K30" s="71"/>
      <c r="L30" s="71"/>
      <c r="M30" s="71"/>
      <c r="N30" s="72"/>
    </row>
    <row r="31" spans="1:14" x14ac:dyDescent="0.25">
      <c r="A31" s="63"/>
      <c r="B31" s="68"/>
      <c r="C31" s="68"/>
      <c r="D31" s="68"/>
      <c r="E31" s="68"/>
      <c r="F31" s="68"/>
      <c r="G31" s="68"/>
      <c r="H31" s="68"/>
      <c r="I31" s="71"/>
      <c r="J31" s="71"/>
      <c r="K31" s="71"/>
      <c r="L31" s="71"/>
      <c r="M31" s="71"/>
      <c r="N31" s="72"/>
    </row>
    <row r="32" spans="1:14" x14ac:dyDescent="0.25">
      <c r="A32" s="63"/>
      <c r="B32" s="68"/>
      <c r="C32" s="68"/>
      <c r="D32" s="68"/>
      <c r="E32" s="68"/>
      <c r="F32" s="68"/>
      <c r="G32" s="68"/>
      <c r="H32" s="68"/>
      <c r="I32" s="71"/>
      <c r="J32" s="71"/>
      <c r="K32" s="71"/>
      <c r="L32" s="71"/>
      <c r="M32" s="71"/>
      <c r="N32" s="72"/>
    </row>
    <row r="33" spans="1:26" x14ac:dyDescent="0.25">
      <c r="A33" s="63"/>
      <c r="B33" s="87" t="s">
        <v>32</v>
      </c>
      <c r="C33" s="87" t="s">
        <v>55</v>
      </c>
      <c r="D33" s="86" t="s">
        <v>48</v>
      </c>
      <c r="E33" s="86" t="s">
        <v>16</v>
      </c>
      <c r="F33" s="68"/>
      <c r="G33" s="68"/>
      <c r="H33" s="68"/>
      <c r="I33" s="71"/>
      <c r="J33" s="71"/>
      <c r="K33" s="71"/>
      <c r="L33" s="71"/>
      <c r="M33" s="71"/>
      <c r="N33" s="72"/>
    </row>
    <row r="34" spans="1:26" ht="56.25" customHeight="1" x14ac:dyDescent="0.25">
      <c r="A34" s="63"/>
      <c r="B34" s="69" t="s">
        <v>132</v>
      </c>
      <c r="C34" s="70">
        <v>40</v>
      </c>
      <c r="D34" s="85">
        <v>0</v>
      </c>
      <c r="E34" s="328">
        <f>+D34+D35</f>
        <v>10</v>
      </c>
      <c r="F34" s="68"/>
      <c r="G34" s="68"/>
      <c r="H34" s="68"/>
      <c r="I34" s="71"/>
      <c r="J34" s="71"/>
      <c r="K34" s="71"/>
      <c r="L34" s="71"/>
      <c r="M34" s="71"/>
      <c r="N34" s="72"/>
    </row>
    <row r="35" spans="1:26" ht="93" customHeight="1" x14ac:dyDescent="0.25">
      <c r="A35" s="63"/>
      <c r="B35" s="69" t="s">
        <v>133</v>
      </c>
      <c r="C35" s="70">
        <v>60</v>
      </c>
      <c r="D35" s="85">
        <v>10</v>
      </c>
      <c r="E35" s="329"/>
      <c r="F35" s="68"/>
      <c r="G35" s="68"/>
      <c r="H35" s="68"/>
      <c r="I35" s="71"/>
      <c r="J35" s="71"/>
      <c r="K35" s="71"/>
      <c r="L35" s="71"/>
      <c r="M35" s="71"/>
      <c r="N35" s="72"/>
    </row>
    <row r="36" spans="1:26" x14ac:dyDescent="0.25">
      <c r="A36" s="63"/>
      <c r="C36" s="64"/>
      <c r="D36" s="25"/>
      <c r="E36" s="65"/>
      <c r="F36" s="26"/>
      <c r="G36" s="26"/>
      <c r="H36" s="26"/>
      <c r="I36" s="17"/>
      <c r="J36" s="17"/>
      <c r="K36" s="17"/>
      <c r="L36" s="17"/>
      <c r="M36" s="17"/>
    </row>
    <row r="37" spans="1:26" x14ac:dyDescent="0.25">
      <c r="A37" s="63"/>
      <c r="C37" s="64"/>
      <c r="D37" s="25"/>
      <c r="E37" s="65"/>
      <c r="F37" s="26"/>
      <c r="G37" s="26"/>
      <c r="H37" s="26"/>
      <c r="I37" s="17"/>
      <c r="J37" s="17"/>
      <c r="K37" s="17"/>
      <c r="L37" s="17"/>
      <c r="M37" s="17"/>
    </row>
    <row r="38" spans="1:26" x14ac:dyDescent="0.25">
      <c r="A38" s="63"/>
      <c r="C38" s="64"/>
      <c r="D38" s="25"/>
      <c r="E38" s="65"/>
      <c r="F38" s="26"/>
      <c r="G38" s="26"/>
      <c r="H38" s="26"/>
      <c r="I38" s="17"/>
      <c r="J38" s="17"/>
      <c r="K38" s="17"/>
      <c r="L38" s="17"/>
      <c r="M38" s="17"/>
    </row>
    <row r="39" spans="1:26" ht="15.75" thickBot="1" x14ac:dyDescent="0.3">
      <c r="M39" s="357" t="s">
        <v>34</v>
      </c>
      <c r="N39" s="357"/>
    </row>
    <row r="40" spans="1:26" ht="26.25" x14ac:dyDescent="0.25">
      <c r="B40" s="230" t="s">
        <v>29</v>
      </c>
      <c r="M40" s="40"/>
      <c r="N40" s="40"/>
    </row>
    <row r="41" spans="1:26" ht="15.75" thickBot="1" x14ac:dyDescent="0.3">
      <c r="M41" s="40"/>
      <c r="N41" s="40"/>
    </row>
    <row r="42" spans="1:26" s="71" customFormat="1" ht="109.5" customHeight="1" x14ac:dyDescent="0.25">
      <c r="B42" s="80" t="s">
        <v>134</v>
      </c>
      <c r="C42" s="80" t="s">
        <v>135</v>
      </c>
      <c r="D42" s="80" t="s">
        <v>136</v>
      </c>
      <c r="E42" s="80" t="s">
        <v>42</v>
      </c>
      <c r="F42" s="80" t="s">
        <v>21</v>
      </c>
      <c r="G42" s="80" t="s">
        <v>93</v>
      </c>
      <c r="H42" s="80" t="s">
        <v>17</v>
      </c>
      <c r="I42" s="80" t="s">
        <v>10</v>
      </c>
      <c r="J42" s="80" t="s">
        <v>30</v>
      </c>
      <c r="K42" s="80" t="s">
        <v>58</v>
      </c>
      <c r="L42" s="80" t="s">
        <v>20</v>
      </c>
      <c r="M42" s="67" t="s">
        <v>25</v>
      </c>
      <c r="N42" s="80" t="s">
        <v>137</v>
      </c>
      <c r="O42" s="80" t="s">
        <v>35</v>
      </c>
      <c r="P42" s="81" t="s">
        <v>11</v>
      </c>
      <c r="Q42" s="81" t="s">
        <v>19</v>
      </c>
    </row>
    <row r="43" spans="1:26" s="76" customFormat="1" ht="45" x14ac:dyDescent="0.25">
      <c r="A43" s="32">
        <v>1</v>
      </c>
      <c r="B43" s="33" t="s">
        <v>159</v>
      </c>
      <c r="C43" s="33" t="s">
        <v>159</v>
      </c>
      <c r="D43" s="33" t="s">
        <v>160</v>
      </c>
      <c r="E43" s="222">
        <v>3</v>
      </c>
      <c r="F43" s="73" t="s">
        <v>125</v>
      </c>
      <c r="G43" s="73"/>
      <c r="H43" s="159">
        <v>40210</v>
      </c>
      <c r="I43" s="159">
        <v>40512</v>
      </c>
      <c r="J43" s="228" t="s">
        <v>126</v>
      </c>
      <c r="K43" s="222">
        <v>9</v>
      </c>
      <c r="L43" s="222">
        <v>0</v>
      </c>
      <c r="M43" s="122">
        <v>230</v>
      </c>
      <c r="N43" s="66"/>
      <c r="O43" s="18">
        <v>15000000</v>
      </c>
      <c r="P43" s="18" t="s">
        <v>161</v>
      </c>
      <c r="Q43" s="229" t="s">
        <v>222</v>
      </c>
      <c r="R43" s="75"/>
      <c r="S43" s="75"/>
      <c r="T43" s="75"/>
      <c r="U43" s="75"/>
      <c r="V43" s="75"/>
      <c r="W43" s="75"/>
      <c r="X43" s="75"/>
      <c r="Y43" s="75"/>
      <c r="Z43" s="75"/>
    </row>
    <row r="44" spans="1:26" s="76" customFormat="1" ht="45" x14ac:dyDescent="0.25">
      <c r="A44" s="32">
        <v>2</v>
      </c>
      <c r="B44" s="33" t="s">
        <v>159</v>
      </c>
      <c r="C44" s="33" t="s">
        <v>159</v>
      </c>
      <c r="D44" s="33" t="s">
        <v>160</v>
      </c>
      <c r="E44" s="222">
        <v>11</v>
      </c>
      <c r="F44" s="73" t="s">
        <v>125</v>
      </c>
      <c r="G44" s="73"/>
      <c r="H44" s="159">
        <v>40575</v>
      </c>
      <c r="I44" s="159">
        <v>40877</v>
      </c>
      <c r="J44" s="228" t="s">
        <v>126</v>
      </c>
      <c r="K44" s="222">
        <v>9</v>
      </c>
      <c r="L44" s="222">
        <v>0</v>
      </c>
      <c r="M44" s="122">
        <v>235</v>
      </c>
      <c r="N44" s="66"/>
      <c r="O44" s="18">
        <v>16000000</v>
      </c>
      <c r="P44" s="18" t="s">
        <v>162</v>
      </c>
      <c r="Q44" s="229" t="s">
        <v>222</v>
      </c>
      <c r="R44" s="75"/>
      <c r="S44" s="75"/>
      <c r="T44" s="75"/>
      <c r="U44" s="75"/>
      <c r="V44" s="75"/>
      <c r="W44" s="75"/>
      <c r="X44" s="75"/>
      <c r="Y44" s="75"/>
      <c r="Z44" s="75"/>
    </row>
    <row r="45" spans="1:26" s="76" customFormat="1" ht="90" x14ac:dyDescent="0.25">
      <c r="A45" s="32">
        <v>3</v>
      </c>
      <c r="B45" s="33" t="s">
        <v>159</v>
      </c>
      <c r="C45" s="33" t="s">
        <v>159</v>
      </c>
      <c r="D45" s="33" t="s">
        <v>160</v>
      </c>
      <c r="E45" s="222">
        <v>8</v>
      </c>
      <c r="F45" s="73" t="s">
        <v>125</v>
      </c>
      <c r="G45" s="73"/>
      <c r="H45" s="159">
        <v>40940</v>
      </c>
      <c r="I45" s="159">
        <v>41243</v>
      </c>
      <c r="J45" s="228" t="s">
        <v>126</v>
      </c>
      <c r="K45" s="222">
        <v>9</v>
      </c>
      <c r="L45" s="222">
        <v>0</v>
      </c>
      <c r="M45" s="122">
        <v>238</v>
      </c>
      <c r="N45" s="66"/>
      <c r="O45" s="18">
        <v>17000000</v>
      </c>
      <c r="P45" s="18" t="s">
        <v>163</v>
      </c>
      <c r="Q45" s="229" t="s">
        <v>231</v>
      </c>
      <c r="R45" s="75"/>
      <c r="S45" s="75"/>
      <c r="T45" s="75"/>
      <c r="U45" s="75"/>
      <c r="V45" s="75"/>
      <c r="W45" s="75"/>
      <c r="X45" s="75"/>
      <c r="Y45" s="75"/>
      <c r="Z45" s="75"/>
    </row>
    <row r="46" spans="1:26" s="76" customFormat="1" x14ac:dyDescent="0.25">
      <c r="A46" s="32"/>
      <c r="B46" s="33" t="s">
        <v>16</v>
      </c>
      <c r="C46" s="78"/>
      <c r="D46" s="77"/>
      <c r="E46" s="122"/>
      <c r="F46" s="73"/>
      <c r="G46" s="73"/>
      <c r="H46" s="73"/>
      <c r="I46" s="74"/>
      <c r="J46" s="74"/>
      <c r="K46" s="79">
        <f>SUM(K43:K45)</f>
        <v>27</v>
      </c>
      <c r="L46" s="79" t="s">
        <v>228</v>
      </c>
      <c r="M46" s="223">
        <v>238</v>
      </c>
      <c r="N46" s="79" t="e">
        <f>SUM(#REF!)</f>
        <v>#REF!</v>
      </c>
      <c r="O46" s="18"/>
      <c r="P46" s="18"/>
      <c r="Q46" s="114"/>
    </row>
    <row r="47" spans="1:26" s="19" customFormat="1" x14ac:dyDescent="0.25">
      <c r="E47" s="20"/>
    </row>
    <row r="48" spans="1:26" s="19" customFormat="1" x14ac:dyDescent="0.25">
      <c r="B48" s="347" t="s">
        <v>27</v>
      </c>
      <c r="C48" s="347" t="s">
        <v>26</v>
      </c>
      <c r="D48" s="349" t="s">
        <v>33</v>
      </c>
      <c r="E48" s="349"/>
    </row>
    <row r="49" spans="2:17" s="19" customFormat="1" x14ac:dyDescent="0.25">
      <c r="B49" s="348"/>
      <c r="C49" s="348"/>
      <c r="D49" s="62" t="s">
        <v>22</v>
      </c>
      <c r="E49" s="38" t="s">
        <v>23</v>
      </c>
      <c r="H49" s="120"/>
    </row>
    <row r="50" spans="2:17" s="19" customFormat="1" ht="30" customHeight="1" x14ac:dyDescent="0.25">
      <c r="B50" s="36" t="s">
        <v>24</v>
      </c>
      <c r="C50" s="37">
        <f>+M46</f>
        <v>238</v>
      </c>
      <c r="D50" s="35" t="s">
        <v>148</v>
      </c>
      <c r="E50" s="35"/>
      <c r="H50" s="120"/>
    </row>
    <row r="51" spans="2:17" s="19" customFormat="1" x14ac:dyDescent="0.25">
      <c r="B51" s="21"/>
      <c r="C51" s="350"/>
      <c r="D51" s="350"/>
      <c r="E51" s="350"/>
      <c r="F51" s="350"/>
      <c r="G51" s="350"/>
      <c r="H51" s="350"/>
      <c r="I51" s="350"/>
      <c r="J51" s="350"/>
      <c r="K51" s="350"/>
      <c r="L51" s="350"/>
      <c r="M51" s="350"/>
      <c r="N51" s="350"/>
    </row>
    <row r="52" spans="2:17" ht="28.15" customHeight="1" thickBot="1" x14ac:dyDescent="0.3"/>
    <row r="53" spans="2:17" ht="27" thickBot="1" x14ac:dyDescent="0.3">
      <c r="B53" s="351" t="s">
        <v>94</v>
      </c>
      <c r="C53" s="351"/>
      <c r="D53" s="351"/>
      <c r="E53" s="351"/>
      <c r="F53" s="351"/>
      <c r="G53" s="351"/>
      <c r="H53" s="351"/>
      <c r="I53" s="351"/>
      <c r="J53" s="351"/>
      <c r="K53" s="351"/>
      <c r="L53" s="351"/>
      <c r="M53" s="351"/>
      <c r="N53" s="351"/>
    </row>
    <row r="56" spans="2:17" ht="109.5" customHeight="1" x14ac:dyDescent="0.25">
      <c r="B56" s="82" t="s">
        <v>138</v>
      </c>
      <c r="C56" s="42" t="s">
        <v>2</v>
      </c>
      <c r="D56" s="42" t="s">
        <v>96</v>
      </c>
      <c r="E56" s="42" t="s">
        <v>95</v>
      </c>
      <c r="F56" s="42" t="s">
        <v>97</v>
      </c>
      <c r="G56" s="42" t="s">
        <v>98</v>
      </c>
      <c r="H56" s="42" t="s">
        <v>99</v>
      </c>
      <c r="I56" s="42" t="s">
        <v>100</v>
      </c>
      <c r="J56" s="42" t="s">
        <v>101</v>
      </c>
      <c r="K56" s="42" t="s">
        <v>102</v>
      </c>
      <c r="L56" s="42" t="s">
        <v>103</v>
      </c>
      <c r="M56" s="57" t="s">
        <v>104</v>
      </c>
      <c r="N56" s="57" t="s">
        <v>105</v>
      </c>
      <c r="O56" s="320" t="s">
        <v>3</v>
      </c>
      <c r="P56" s="321"/>
      <c r="Q56" s="42" t="s">
        <v>18</v>
      </c>
    </row>
    <row r="57" spans="2:17" ht="45" x14ac:dyDescent="0.25">
      <c r="B57" s="1" t="s">
        <v>154</v>
      </c>
      <c r="C57" s="1" t="s">
        <v>155</v>
      </c>
      <c r="D57" s="160" t="s">
        <v>214</v>
      </c>
      <c r="E57" s="2">
        <v>235</v>
      </c>
      <c r="F57" s="2" t="s">
        <v>147</v>
      </c>
      <c r="G57" s="2" t="s">
        <v>147</v>
      </c>
      <c r="H57" s="2" t="s">
        <v>125</v>
      </c>
      <c r="I57" s="2" t="s">
        <v>147</v>
      </c>
      <c r="J57" s="2" t="s">
        <v>125</v>
      </c>
      <c r="K57" s="118" t="s">
        <v>125</v>
      </c>
      <c r="L57" s="118" t="s">
        <v>125</v>
      </c>
      <c r="M57" s="118" t="s">
        <v>125</v>
      </c>
      <c r="N57" s="118" t="s">
        <v>125</v>
      </c>
      <c r="O57" s="339"/>
      <c r="P57" s="340"/>
      <c r="Q57" s="83" t="s">
        <v>125</v>
      </c>
    </row>
    <row r="58" spans="2:17" ht="24.75" customHeight="1" x14ac:dyDescent="0.25">
      <c r="B58" s="83"/>
      <c r="C58" s="83"/>
      <c r="D58" s="121"/>
      <c r="E58" s="83"/>
      <c r="F58" s="83"/>
      <c r="G58" s="83"/>
      <c r="H58" s="83"/>
      <c r="I58" s="83"/>
      <c r="J58" s="83"/>
      <c r="K58" s="83"/>
      <c r="L58" s="83"/>
      <c r="M58" s="83"/>
      <c r="N58" s="83"/>
      <c r="O58" s="343"/>
      <c r="P58" s="344"/>
      <c r="Q58" s="83"/>
    </row>
    <row r="59" spans="2:17" x14ac:dyDescent="0.25">
      <c r="B59" s="4" t="s">
        <v>1</v>
      </c>
    </row>
    <row r="60" spans="2:17" x14ac:dyDescent="0.25">
      <c r="B60" s="4" t="s">
        <v>36</v>
      </c>
    </row>
    <row r="61" spans="2:17" x14ac:dyDescent="0.25">
      <c r="B61" s="4" t="s">
        <v>59</v>
      </c>
    </row>
    <row r="63" spans="2:17" ht="15.75" thickBot="1" x14ac:dyDescent="0.3"/>
    <row r="64" spans="2:17" ht="27" thickBot="1" x14ac:dyDescent="0.3">
      <c r="B64" s="330" t="s">
        <v>37</v>
      </c>
      <c r="C64" s="331"/>
      <c r="D64" s="331"/>
      <c r="E64" s="331"/>
      <c r="F64" s="331"/>
      <c r="G64" s="331"/>
      <c r="H64" s="331"/>
      <c r="I64" s="331"/>
      <c r="J64" s="331"/>
      <c r="K64" s="331"/>
      <c r="L64" s="331"/>
      <c r="M64" s="331"/>
      <c r="N64" s="332"/>
    </row>
    <row r="67" spans="2:17" ht="76.5" customHeight="1" x14ac:dyDescent="0.25">
      <c r="B67" s="313" t="s">
        <v>0</v>
      </c>
      <c r="C67" s="313" t="s">
        <v>38</v>
      </c>
      <c r="D67" s="313" t="s">
        <v>39</v>
      </c>
      <c r="E67" s="313" t="s">
        <v>106</v>
      </c>
      <c r="F67" s="313" t="s">
        <v>108</v>
      </c>
      <c r="G67" s="313" t="s">
        <v>109</v>
      </c>
      <c r="H67" s="313" t="s">
        <v>110</v>
      </c>
      <c r="I67" s="313" t="s">
        <v>107</v>
      </c>
      <c r="J67" s="320" t="s">
        <v>111</v>
      </c>
      <c r="K67" s="345"/>
      <c r="L67" s="321"/>
      <c r="M67" s="82" t="s">
        <v>115</v>
      </c>
      <c r="N67" s="82" t="s">
        <v>40</v>
      </c>
      <c r="O67" s="82" t="s">
        <v>41</v>
      </c>
      <c r="P67" s="320" t="s">
        <v>3</v>
      </c>
      <c r="Q67" s="321"/>
    </row>
    <row r="68" spans="2:17" s="19" customFormat="1" ht="31.5" customHeight="1" x14ac:dyDescent="0.25">
      <c r="B68" s="314"/>
      <c r="C68" s="314"/>
      <c r="D68" s="314"/>
      <c r="E68" s="314"/>
      <c r="F68" s="314"/>
      <c r="G68" s="314"/>
      <c r="H68" s="314"/>
      <c r="I68" s="314"/>
      <c r="J68" s="217" t="s">
        <v>112</v>
      </c>
      <c r="K68" s="82" t="s">
        <v>157</v>
      </c>
      <c r="L68" s="218" t="s">
        <v>158</v>
      </c>
      <c r="M68" s="123"/>
      <c r="N68" s="123"/>
      <c r="O68" s="123"/>
      <c r="P68" s="124"/>
      <c r="Q68" s="125"/>
    </row>
    <row r="69" spans="2:17" s="19" customFormat="1" ht="91.5" customHeight="1" x14ac:dyDescent="0.25">
      <c r="B69" s="35" t="s">
        <v>177</v>
      </c>
      <c r="C69" s="214" t="s">
        <v>156</v>
      </c>
      <c r="D69" s="134" t="s">
        <v>223</v>
      </c>
      <c r="E69" s="135">
        <v>35262501</v>
      </c>
      <c r="F69" s="129" t="s">
        <v>181</v>
      </c>
      <c r="G69" s="129" t="s">
        <v>175</v>
      </c>
      <c r="H69" s="133">
        <v>38460</v>
      </c>
      <c r="I69" s="129" t="s">
        <v>147</v>
      </c>
      <c r="J69" s="129" t="s">
        <v>187</v>
      </c>
      <c r="K69" s="129" t="s">
        <v>224</v>
      </c>
      <c r="L69" s="130" t="s">
        <v>229</v>
      </c>
      <c r="M69" s="215" t="s">
        <v>125</v>
      </c>
      <c r="N69" s="215" t="s">
        <v>125</v>
      </c>
      <c r="O69" s="215" t="s">
        <v>125</v>
      </c>
      <c r="P69" s="322" t="s">
        <v>225</v>
      </c>
      <c r="Q69" s="323"/>
    </row>
    <row r="70" spans="2:17" s="19" customFormat="1" ht="105.75" customHeight="1" x14ac:dyDescent="0.25">
      <c r="B70" s="216" t="s">
        <v>215</v>
      </c>
      <c r="C70" s="215" t="s">
        <v>156</v>
      </c>
      <c r="D70" s="70" t="s">
        <v>174</v>
      </c>
      <c r="E70" s="135">
        <v>11229754</v>
      </c>
      <c r="F70" s="129" t="s">
        <v>176</v>
      </c>
      <c r="G70" s="129" t="s">
        <v>175</v>
      </c>
      <c r="H70" s="133">
        <v>39296</v>
      </c>
      <c r="I70" s="129">
        <v>118835</v>
      </c>
      <c r="J70" s="129" t="s">
        <v>187</v>
      </c>
      <c r="K70" s="129" t="s">
        <v>226</v>
      </c>
      <c r="L70" s="130" t="s">
        <v>230</v>
      </c>
      <c r="M70" s="215" t="s">
        <v>125</v>
      </c>
      <c r="N70" s="215" t="s">
        <v>125</v>
      </c>
      <c r="O70" s="215" t="s">
        <v>125</v>
      </c>
      <c r="P70" s="322" t="s">
        <v>227</v>
      </c>
      <c r="Q70" s="323"/>
    </row>
    <row r="72" spans="2:17" ht="15.75" thickBot="1" x14ac:dyDescent="0.3">
      <c r="E72" s="4" t="s">
        <v>217</v>
      </c>
    </row>
    <row r="73" spans="2:17" ht="27" thickBot="1" x14ac:dyDescent="0.3">
      <c r="B73" s="330" t="s">
        <v>43</v>
      </c>
      <c r="C73" s="331"/>
      <c r="D73" s="331"/>
      <c r="E73" s="331"/>
      <c r="F73" s="331"/>
      <c r="G73" s="331"/>
      <c r="H73" s="331"/>
      <c r="I73" s="331"/>
      <c r="J73" s="331"/>
      <c r="K73" s="331"/>
      <c r="L73" s="331"/>
      <c r="M73" s="331"/>
      <c r="N73" s="332"/>
    </row>
    <row r="76" spans="2:17" ht="30" x14ac:dyDescent="0.25">
      <c r="B76" s="42" t="s">
        <v>32</v>
      </c>
      <c r="C76" s="42" t="s">
        <v>44</v>
      </c>
      <c r="D76" s="320" t="s">
        <v>3</v>
      </c>
      <c r="E76" s="321"/>
    </row>
    <row r="77" spans="2:17" ht="60" customHeight="1" x14ac:dyDescent="0.25">
      <c r="B77" s="43" t="s">
        <v>116</v>
      </c>
      <c r="C77" s="219" t="s">
        <v>125</v>
      </c>
      <c r="D77" s="346" t="s">
        <v>232</v>
      </c>
      <c r="E77" s="346"/>
    </row>
    <row r="80" spans="2:17" ht="26.25" x14ac:dyDescent="0.25">
      <c r="B80" s="341" t="s">
        <v>61</v>
      </c>
      <c r="C80" s="342"/>
      <c r="D80" s="342"/>
      <c r="E80" s="342"/>
      <c r="F80" s="342"/>
      <c r="G80" s="342"/>
      <c r="H80" s="342"/>
      <c r="I80" s="342"/>
      <c r="J80" s="342"/>
      <c r="K80" s="342"/>
      <c r="L80" s="342"/>
      <c r="M80" s="342"/>
      <c r="N80" s="342"/>
      <c r="O80" s="342"/>
      <c r="P80" s="342"/>
    </row>
    <row r="82" spans="1:26" ht="15.75" thickBot="1" x14ac:dyDescent="0.3"/>
    <row r="83" spans="1:26" ht="27" thickBot="1" x14ac:dyDescent="0.3">
      <c r="B83" s="330" t="s">
        <v>51</v>
      </c>
      <c r="C83" s="331"/>
      <c r="D83" s="331"/>
      <c r="E83" s="331"/>
      <c r="F83" s="331"/>
      <c r="G83" s="331"/>
      <c r="H83" s="331"/>
      <c r="I83" s="331"/>
      <c r="J83" s="331"/>
      <c r="K83" s="331"/>
      <c r="L83" s="331"/>
      <c r="M83" s="331"/>
      <c r="N83" s="332"/>
    </row>
    <row r="85" spans="1:26" ht="15.75" thickBot="1" x14ac:dyDescent="0.3">
      <c r="M85" s="40"/>
      <c r="N85" s="40"/>
    </row>
    <row r="86" spans="1:26" s="171" customFormat="1" ht="109.5" customHeight="1" x14ac:dyDescent="0.25">
      <c r="B86" s="172" t="s">
        <v>134</v>
      </c>
      <c r="C86" s="172" t="s">
        <v>135</v>
      </c>
      <c r="D86" s="172" t="s">
        <v>136</v>
      </c>
      <c r="E86" s="172" t="s">
        <v>42</v>
      </c>
      <c r="F86" s="172" t="s">
        <v>21</v>
      </c>
      <c r="G86" s="172" t="s">
        <v>93</v>
      </c>
      <c r="H86" s="172" t="s">
        <v>17</v>
      </c>
      <c r="I86" s="172" t="s">
        <v>10</v>
      </c>
      <c r="J86" s="172" t="s">
        <v>30</v>
      </c>
      <c r="K86" s="172" t="s">
        <v>58</v>
      </c>
      <c r="L86" s="172" t="s">
        <v>20</v>
      </c>
      <c r="M86" s="173" t="s">
        <v>25</v>
      </c>
      <c r="N86" s="172" t="s">
        <v>137</v>
      </c>
      <c r="O86" s="172" t="s">
        <v>35</v>
      </c>
      <c r="P86" s="174" t="s">
        <v>11</v>
      </c>
      <c r="Q86" s="174" t="s">
        <v>19</v>
      </c>
    </row>
    <row r="87" spans="1:26" s="180" customFormat="1" ht="66" customHeight="1" x14ac:dyDescent="0.25">
      <c r="A87" s="182">
        <v>1</v>
      </c>
      <c r="B87" s="220" t="s">
        <v>164</v>
      </c>
      <c r="C87" s="221" t="s">
        <v>219</v>
      </c>
      <c r="D87" s="175" t="s">
        <v>149</v>
      </c>
      <c r="E87" s="175">
        <v>853</v>
      </c>
      <c r="F87" s="175" t="s">
        <v>125</v>
      </c>
      <c r="G87" s="176">
        <v>0</v>
      </c>
      <c r="H87" s="177">
        <v>41915</v>
      </c>
      <c r="I87" s="177">
        <v>41991</v>
      </c>
      <c r="J87" s="176"/>
      <c r="K87" s="240">
        <v>0</v>
      </c>
      <c r="L87" s="176">
        <v>1</v>
      </c>
      <c r="M87" s="178">
        <v>191</v>
      </c>
      <c r="N87" s="175"/>
      <c r="O87" s="175"/>
      <c r="P87" s="175" t="s">
        <v>166</v>
      </c>
      <c r="Q87" s="179" t="s">
        <v>167</v>
      </c>
    </row>
    <row r="88" spans="1:26" s="182" customFormat="1" ht="43.5" customHeight="1" x14ac:dyDescent="0.25">
      <c r="A88" s="181">
        <v>2</v>
      </c>
      <c r="B88" s="221" t="s">
        <v>164</v>
      </c>
      <c r="C88" s="221" t="s">
        <v>219</v>
      </c>
      <c r="D88" s="175" t="s">
        <v>149</v>
      </c>
      <c r="E88" s="175">
        <v>502</v>
      </c>
      <c r="F88" s="175" t="s">
        <v>125</v>
      </c>
      <c r="G88" s="175">
        <v>0</v>
      </c>
      <c r="H88" s="177">
        <v>41462</v>
      </c>
      <c r="I88" s="177">
        <v>41619</v>
      </c>
      <c r="J88" s="175" t="s">
        <v>126</v>
      </c>
      <c r="K88" s="240">
        <v>5</v>
      </c>
      <c r="L88" s="176"/>
      <c r="M88" s="178">
        <v>166</v>
      </c>
      <c r="N88" s="175"/>
      <c r="O88" s="175">
        <v>360000000</v>
      </c>
      <c r="P88" s="175" t="s">
        <v>168</v>
      </c>
      <c r="Q88" s="175"/>
    </row>
    <row r="89" spans="1:26" s="182" customFormat="1" ht="28.5" customHeight="1" x14ac:dyDescent="0.25">
      <c r="A89" s="182">
        <v>3</v>
      </c>
      <c r="B89" s="175" t="s">
        <v>164</v>
      </c>
      <c r="C89" s="175" t="s">
        <v>165</v>
      </c>
      <c r="D89" s="175" t="s">
        <v>146</v>
      </c>
      <c r="E89" s="175">
        <v>97</v>
      </c>
      <c r="F89" s="237" t="s">
        <v>126</v>
      </c>
      <c r="G89" s="176">
        <v>0</v>
      </c>
      <c r="H89" s="176"/>
      <c r="I89" s="176"/>
      <c r="J89" s="176"/>
      <c r="K89" s="240">
        <v>0</v>
      </c>
      <c r="L89" s="176"/>
      <c r="M89" s="183"/>
      <c r="N89" s="176"/>
      <c r="O89" s="176"/>
      <c r="P89" s="184" t="s">
        <v>171</v>
      </c>
      <c r="Q89" s="175" t="s">
        <v>169</v>
      </c>
    </row>
    <row r="90" spans="1:26" s="195" customFormat="1" ht="25.5" x14ac:dyDescent="0.25">
      <c r="A90" s="185">
        <v>4</v>
      </c>
      <c r="B90" s="175" t="s">
        <v>164</v>
      </c>
      <c r="C90" s="175" t="s">
        <v>165</v>
      </c>
      <c r="D90" s="175" t="s">
        <v>146</v>
      </c>
      <c r="E90" s="186">
        <v>107</v>
      </c>
      <c r="F90" s="238" t="s">
        <v>126</v>
      </c>
      <c r="G90" s="187">
        <v>0</v>
      </c>
      <c r="H90" s="188"/>
      <c r="I90" s="189"/>
      <c r="J90" s="189"/>
      <c r="K90" s="241">
        <v>0</v>
      </c>
      <c r="L90" s="190"/>
      <c r="M90" s="191"/>
      <c r="N90" s="191"/>
      <c r="O90" s="192"/>
      <c r="P90" s="193" t="s">
        <v>170</v>
      </c>
      <c r="Q90" s="175" t="s">
        <v>169</v>
      </c>
      <c r="R90" s="194"/>
      <c r="S90" s="194"/>
      <c r="T90" s="194"/>
      <c r="U90" s="194"/>
      <c r="V90" s="194"/>
      <c r="W90" s="194"/>
      <c r="X90" s="194"/>
      <c r="Y90" s="194"/>
      <c r="Z90" s="194"/>
    </row>
    <row r="91" spans="1:26" s="195" customFormat="1" ht="25.5" x14ac:dyDescent="0.25">
      <c r="A91" s="184">
        <v>5</v>
      </c>
      <c r="B91" s="175" t="s">
        <v>164</v>
      </c>
      <c r="C91" s="175" t="s">
        <v>165</v>
      </c>
      <c r="D91" s="175" t="s">
        <v>146</v>
      </c>
      <c r="E91" s="196">
        <v>62</v>
      </c>
      <c r="F91" s="239" t="s">
        <v>126</v>
      </c>
      <c r="G91" s="197">
        <v>0</v>
      </c>
      <c r="H91" s="198"/>
      <c r="I91" s="198"/>
      <c r="J91" s="199"/>
      <c r="K91" s="242">
        <v>0</v>
      </c>
      <c r="L91" s="200"/>
      <c r="M91" s="201"/>
      <c r="N91" s="201"/>
      <c r="O91" s="202"/>
      <c r="P91" s="203" t="s">
        <v>172</v>
      </c>
      <c r="Q91" s="175" t="s">
        <v>169</v>
      </c>
      <c r="R91" s="194"/>
      <c r="S91" s="194"/>
      <c r="T91" s="194"/>
      <c r="U91" s="194"/>
      <c r="V91" s="194"/>
      <c r="W91" s="194"/>
      <c r="X91" s="194"/>
      <c r="Y91" s="194"/>
      <c r="Z91" s="194"/>
    </row>
    <row r="92" spans="1:26" s="195" customFormat="1" ht="25.5" x14ac:dyDescent="0.25">
      <c r="A92" s="184">
        <v>6</v>
      </c>
      <c r="B92" s="175" t="s">
        <v>164</v>
      </c>
      <c r="C92" s="175" t="s">
        <v>165</v>
      </c>
      <c r="D92" s="175" t="s">
        <v>146</v>
      </c>
      <c r="E92" s="196">
        <v>149</v>
      </c>
      <c r="F92" s="239" t="s">
        <v>126</v>
      </c>
      <c r="G92" s="197">
        <v>0</v>
      </c>
      <c r="H92" s="198"/>
      <c r="I92" s="198"/>
      <c r="J92" s="199"/>
      <c r="K92" s="242">
        <v>0</v>
      </c>
      <c r="L92" s="200"/>
      <c r="M92" s="201"/>
      <c r="N92" s="201"/>
      <c r="O92" s="202"/>
      <c r="P92" s="203" t="s">
        <v>173</v>
      </c>
      <c r="Q92" s="175" t="s">
        <v>169</v>
      </c>
      <c r="R92" s="194"/>
      <c r="S92" s="194"/>
      <c r="T92" s="194"/>
      <c r="U92" s="194"/>
      <c r="V92" s="194"/>
      <c r="W92" s="194"/>
      <c r="X92" s="194"/>
      <c r="Y92" s="194"/>
      <c r="Z92" s="194"/>
    </row>
    <row r="93" spans="1:26" s="195" customFormat="1" ht="12.75" x14ac:dyDescent="0.25">
      <c r="A93" s="184"/>
      <c r="B93" s="204"/>
      <c r="C93" s="197"/>
      <c r="D93" s="205"/>
      <c r="E93" s="196"/>
      <c r="F93" s="197"/>
      <c r="G93" s="197"/>
      <c r="H93" s="197"/>
      <c r="I93" s="199"/>
      <c r="J93" s="199"/>
      <c r="K93" s="240">
        <v>5</v>
      </c>
      <c r="L93" s="206" t="s">
        <v>220</v>
      </c>
      <c r="M93" s="207">
        <f>SUM(M90:M91)</f>
        <v>0</v>
      </c>
      <c r="N93" s="206">
        <f>SUM(N90:N91)</f>
        <v>0</v>
      </c>
      <c r="O93" s="202"/>
      <c r="P93" s="202"/>
      <c r="Q93" s="208"/>
    </row>
    <row r="94" spans="1:26" s="209" customFormat="1" ht="12.75" x14ac:dyDescent="0.25">
      <c r="B94" s="210"/>
      <c r="C94" s="210"/>
      <c r="D94" s="210"/>
      <c r="E94" s="211"/>
      <c r="F94" s="210"/>
      <c r="G94" s="210"/>
      <c r="H94" s="210"/>
      <c r="I94" s="210"/>
      <c r="J94" s="210"/>
      <c r="K94" s="243"/>
      <c r="L94" s="210"/>
      <c r="M94" s="210"/>
      <c r="N94" s="210"/>
      <c r="O94" s="210"/>
      <c r="P94" s="210"/>
    </row>
    <row r="95" spans="1:26" s="209" customFormat="1" ht="28.5" customHeight="1" x14ac:dyDescent="0.25">
      <c r="B95" s="213" t="s">
        <v>31</v>
      </c>
      <c r="C95" s="227">
        <f>+K93</f>
        <v>5</v>
      </c>
      <c r="H95" s="212"/>
      <c r="I95" s="212"/>
      <c r="J95" s="212"/>
      <c r="K95" s="212"/>
      <c r="L95" s="212"/>
      <c r="M95" s="212"/>
      <c r="N95" s="210"/>
      <c r="O95" s="210"/>
      <c r="P95" s="210"/>
    </row>
    <row r="97" spans="2:17" ht="15.75" thickBot="1" x14ac:dyDescent="0.3"/>
    <row r="98" spans="2:17" ht="37.15" customHeight="1" thickBot="1" x14ac:dyDescent="0.3">
      <c r="B98" s="142" t="s">
        <v>46</v>
      </c>
      <c r="C98" s="143" t="s">
        <v>47</v>
      </c>
      <c r="D98" s="142" t="s">
        <v>48</v>
      </c>
      <c r="E98" s="143" t="s">
        <v>52</v>
      </c>
    </row>
    <row r="99" spans="2:17" x14ac:dyDescent="0.25">
      <c r="B99" s="41" t="s">
        <v>117</v>
      </c>
      <c r="C99" s="44">
        <v>20</v>
      </c>
      <c r="D99" s="44">
        <v>0</v>
      </c>
      <c r="E99" s="333">
        <f>+D99+D100+D101</f>
        <v>0</v>
      </c>
    </row>
    <row r="100" spans="2:17" x14ac:dyDescent="0.25">
      <c r="B100" s="41" t="s">
        <v>118</v>
      </c>
      <c r="C100" s="35">
        <v>30</v>
      </c>
      <c r="D100" s="85">
        <v>0</v>
      </c>
      <c r="E100" s="334"/>
    </row>
    <row r="101" spans="2:17" ht="15.75" thickBot="1" x14ac:dyDescent="0.3">
      <c r="B101" s="41" t="s">
        <v>119</v>
      </c>
      <c r="C101" s="45">
        <v>40</v>
      </c>
      <c r="D101" s="45">
        <v>0</v>
      </c>
      <c r="E101" s="335"/>
    </row>
    <row r="103" spans="2:17" ht="15.75" thickBot="1" x14ac:dyDescent="0.3"/>
    <row r="104" spans="2:17" ht="27" thickBot="1" x14ac:dyDescent="0.3">
      <c r="B104" s="330" t="s">
        <v>49</v>
      </c>
      <c r="C104" s="331"/>
      <c r="D104" s="331"/>
      <c r="E104" s="331"/>
      <c r="F104" s="331"/>
      <c r="G104" s="331"/>
      <c r="H104" s="331"/>
      <c r="I104" s="331"/>
      <c r="J104" s="331"/>
      <c r="K104" s="331"/>
      <c r="L104" s="331"/>
      <c r="M104" s="331"/>
      <c r="N104" s="332"/>
    </row>
    <row r="106" spans="2:17" ht="76.5" customHeight="1" x14ac:dyDescent="0.25">
      <c r="B106" s="313" t="s">
        <v>0</v>
      </c>
      <c r="C106" s="313" t="s">
        <v>38</v>
      </c>
      <c r="D106" s="313" t="s">
        <v>39</v>
      </c>
      <c r="E106" s="313" t="s">
        <v>106</v>
      </c>
      <c r="F106" s="313" t="s">
        <v>108</v>
      </c>
      <c r="G106" s="313" t="s">
        <v>109</v>
      </c>
      <c r="H106" s="313" t="s">
        <v>110</v>
      </c>
      <c r="I106" s="82" t="s">
        <v>107</v>
      </c>
      <c r="J106" s="336" t="s">
        <v>111</v>
      </c>
      <c r="K106" s="337"/>
      <c r="L106" s="338"/>
      <c r="M106" s="82" t="s">
        <v>115</v>
      </c>
      <c r="N106" s="82" t="s">
        <v>40</v>
      </c>
      <c r="O106" s="82" t="s">
        <v>41</v>
      </c>
      <c r="P106" s="320" t="s">
        <v>3</v>
      </c>
      <c r="Q106" s="321"/>
    </row>
    <row r="107" spans="2:17" ht="33" customHeight="1" x14ac:dyDescent="0.25">
      <c r="B107" s="314"/>
      <c r="C107" s="314"/>
      <c r="D107" s="314"/>
      <c r="E107" s="314"/>
      <c r="F107" s="314"/>
      <c r="G107" s="314"/>
      <c r="H107" s="314"/>
      <c r="I107" s="82"/>
      <c r="J107" s="231" t="s">
        <v>112</v>
      </c>
      <c r="K107" s="232" t="s">
        <v>113</v>
      </c>
      <c r="L107" s="231" t="s">
        <v>114</v>
      </c>
      <c r="M107" s="82"/>
      <c r="N107" s="82"/>
      <c r="O107" s="82"/>
      <c r="P107" s="136"/>
      <c r="Q107" s="137"/>
    </row>
    <row r="108" spans="2:17" ht="43.5" customHeight="1" x14ac:dyDescent="0.25">
      <c r="B108" s="161" t="s">
        <v>178</v>
      </c>
      <c r="C108" s="140" t="s">
        <v>156</v>
      </c>
      <c r="D108" s="140" t="s">
        <v>180</v>
      </c>
      <c r="E108" s="140">
        <v>35264194</v>
      </c>
      <c r="F108" s="140" t="s">
        <v>181</v>
      </c>
      <c r="G108" s="140" t="s">
        <v>182</v>
      </c>
      <c r="H108" s="141">
        <v>41145</v>
      </c>
      <c r="I108" s="140" t="s">
        <v>147</v>
      </c>
      <c r="J108" s="121" t="s">
        <v>164</v>
      </c>
      <c r="K108" s="121" t="s">
        <v>183</v>
      </c>
      <c r="L108" s="43" t="s">
        <v>184</v>
      </c>
      <c r="M108" s="123" t="s">
        <v>125</v>
      </c>
      <c r="N108" s="235" t="s">
        <v>126</v>
      </c>
      <c r="O108" s="235" t="s">
        <v>126</v>
      </c>
      <c r="P108" s="324" t="s">
        <v>221</v>
      </c>
      <c r="Q108" s="325"/>
    </row>
    <row r="109" spans="2:17" ht="65.25" customHeight="1" x14ac:dyDescent="0.25">
      <c r="B109" s="162" t="s">
        <v>179</v>
      </c>
      <c r="C109" s="145" t="s">
        <v>156</v>
      </c>
      <c r="D109" s="139" t="s">
        <v>188</v>
      </c>
      <c r="E109" s="139">
        <v>86074584</v>
      </c>
      <c r="F109" s="126" t="s">
        <v>185</v>
      </c>
      <c r="G109" s="46" t="s">
        <v>186</v>
      </c>
      <c r="H109" s="233">
        <v>40529</v>
      </c>
      <c r="I109" s="234" t="s">
        <v>147</v>
      </c>
      <c r="J109" s="46" t="s">
        <v>187</v>
      </c>
      <c r="K109" s="59"/>
      <c r="L109" s="127"/>
      <c r="M109" s="224" t="s">
        <v>125</v>
      </c>
      <c r="N109" s="236" t="s">
        <v>126</v>
      </c>
      <c r="O109" s="236" t="s">
        <v>126</v>
      </c>
      <c r="P109" s="324" t="s">
        <v>221</v>
      </c>
      <c r="Q109" s="325"/>
    </row>
    <row r="110" spans="2:17" ht="60.75" customHeight="1" x14ac:dyDescent="0.25">
      <c r="B110" s="162" t="s">
        <v>189</v>
      </c>
      <c r="C110" s="145" t="s">
        <v>156</v>
      </c>
      <c r="D110" s="139" t="s">
        <v>190</v>
      </c>
      <c r="E110" s="1">
        <v>40403416</v>
      </c>
      <c r="F110" s="1" t="s">
        <v>191</v>
      </c>
      <c r="G110" s="121" t="s">
        <v>192</v>
      </c>
      <c r="H110" s="233">
        <v>36459</v>
      </c>
      <c r="I110" s="35" t="s">
        <v>193</v>
      </c>
      <c r="J110" s="224"/>
      <c r="K110" s="59"/>
      <c r="L110" s="59"/>
      <c r="M110" s="224" t="s">
        <v>125</v>
      </c>
      <c r="N110" s="224" t="s">
        <v>125</v>
      </c>
      <c r="O110" s="138" t="s">
        <v>125</v>
      </c>
      <c r="P110" s="326"/>
      <c r="Q110" s="327"/>
    </row>
    <row r="111" spans="2:17" ht="33.6" customHeight="1" x14ac:dyDescent="0.25">
      <c r="B111" s="60"/>
      <c r="C111" s="60"/>
      <c r="D111" s="1"/>
      <c r="E111" s="1"/>
      <c r="F111" s="1"/>
      <c r="G111" s="224"/>
      <c r="H111" s="233"/>
      <c r="I111" s="35"/>
      <c r="J111" s="224"/>
      <c r="K111" s="59"/>
      <c r="L111" s="58"/>
      <c r="M111" s="224"/>
      <c r="N111" s="224"/>
      <c r="O111" s="83"/>
      <c r="P111" s="315"/>
      <c r="Q111" s="315"/>
    </row>
    <row r="114" spans="2:7" ht="15.75" thickBot="1" x14ac:dyDescent="0.3"/>
    <row r="115" spans="2:7" ht="54" customHeight="1" x14ac:dyDescent="0.25">
      <c r="B115" s="86" t="s">
        <v>32</v>
      </c>
      <c r="C115" s="86" t="s">
        <v>46</v>
      </c>
      <c r="D115" s="82" t="s">
        <v>47</v>
      </c>
      <c r="E115" s="86" t="s">
        <v>48</v>
      </c>
      <c r="F115" s="47" t="s">
        <v>53</v>
      </c>
      <c r="G115" s="128"/>
    </row>
    <row r="116" spans="2:7" ht="108" x14ac:dyDescent="0.2">
      <c r="B116" s="316" t="s">
        <v>50</v>
      </c>
      <c r="C116" s="3" t="s">
        <v>120</v>
      </c>
      <c r="D116" s="85">
        <v>25</v>
      </c>
      <c r="E116" s="85">
        <v>0</v>
      </c>
      <c r="F116" s="317">
        <f>+E116+E117+E118</f>
        <v>10</v>
      </c>
      <c r="G116" s="56"/>
    </row>
    <row r="117" spans="2:7" ht="84.75" customHeight="1" x14ac:dyDescent="0.2">
      <c r="B117" s="316"/>
      <c r="C117" s="3" t="s">
        <v>121</v>
      </c>
      <c r="D117" s="46">
        <v>25</v>
      </c>
      <c r="E117" s="85">
        <v>0</v>
      </c>
      <c r="F117" s="318"/>
      <c r="G117" s="56"/>
    </row>
    <row r="118" spans="2:7" ht="69" customHeight="1" x14ac:dyDescent="0.2">
      <c r="B118" s="316"/>
      <c r="C118" s="3" t="s">
        <v>122</v>
      </c>
      <c r="D118" s="85">
        <v>10</v>
      </c>
      <c r="E118" s="85">
        <v>10</v>
      </c>
      <c r="F118" s="319"/>
      <c r="G118" s="56"/>
    </row>
    <row r="119" spans="2:7" ht="9.9499999999999993" customHeight="1" x14ac:dyDescent="0.25">
      <c r="C119" s="68"/>
    </row>
    <row r="122" spans="2:7" ht="21.75" customHeight="1" x14ac:dyDescent="0.25">
      <c r="B122" s="225" t="s">
        <v>54</v>
      </c>
      <c r="C122" s="226"/>
      <c r="D122" s="226"/>
    </row>
    <row r="124" spans="2:7" ht="29.25" customHeight="1" x14ac:dyDescent="0.25">
      <c r="B124" s="87" t="s">
        <v>32</v>
      </c>
      <c r="C124" s="87" t="s">
        <v>55</v>
      </c>
      <c r="D124" s="86" t="s">
        <v>48</v>
      </c>
      <c r="E124" s="86" t="s">
        <v>16</v>
      </c>
    </row>
    <row r="125" spans="2:7" ht="50.25" customHeight="1" x14ac:dyDescent="0.25">
      <c r="B125" s="69" t="s">
        <v>56</v>
      </c>
      <c r="C125" s="70">
        <v>40</v>
      </c>
      <c r="D125" s="85">
        <f>+E99</f>
        <v>0</v>
      </c>
      <c r="E125" s="328">
        <f>+D125+D126</f>
        <v>10</v>
      </c>
    </row>
    <row r="126" spans="2:7" ht="87.75" customHeight="1" x14ac:dyDescent="0.25">
      <c r="B126" s="69" t="s">
        <v>57</v>
      </c>
      <c r="C126" s="70">
        <v>60</v>
      </c>
      <c r="D126" s="85">
        <f>+F116</f>
        <v>10</v>
      </c>
      <c r="E126" s="329"/>
    </row>
  </sheetData>
  <sheetProtection algorithmName="SHA-512" hashValue="1AfTvNc8oGqy8ZjDw9sgh/A46j9zcmAc5jxFJ9B1lQyGYFdp3dp2ICVN1+lo4JybgC6FaRgtggkrswl6hIGEWQ==" saltValue="ULayGBi26ij4YhInJ++uKw==" spinCount="100000" sheet="1" objects="1" scenarios="1"/>
  <mergeCells count="55">
    <mergeCell ref="C9:N9"/>
    <mergeCell ref="B2:P2"/>
    <mergeCell ref="B4:P4"/>
    <mergeCell ref="C6:N6"/>
    <mergeCell ref="C7:N7"/>
    <mergeCell ref="C8:N8"/>
    <mergeCell ref="C10:E10"/>
    <mergeCell ref="B14:C15"/>
    <mergeCell ref="B16:C16"/>
    <mergeCell ref="E34:E35"/>
    <mergeCell ref="M39:N39"/>
    <mergeCell ref="B48:B49"/>
    <mergeCell ref="C48:C49"/>
    <mergeCell ref="D48:E48"/>
    <mergeCell ref="C51:N51"/>
    <mergeCell ref="B53:N53"/>
    <mergeCell ref="O56:P56"/>
    <mergeCell ref="O57:P57"/>
    <mergeCell ref="B80:P80"/>
    <mergeCell ref="O58:P58"/>
    <mergeCell ref="B64:N64"/>
    <mergeCell ref="J67:L67"/>
    <mergeCell ref="P67:Q67"/>
    <mergeCell ref="B73:N73"/>
    <mergeCell ref="D76:E76"/>
    <mergeCell ref="D77:E77"/>
    <mergeCell ref="P70:Q70"/>
    <mergeCell ref="B67:B68"/>
    <mergeCell ref="C67:C68"/>
    <mergeCell ref="D67:D68"/>
    <mergeCell ref="E67:E68"/>
    <mergeCell ref="F67:F68"/>
    <mergeCell ref="E125:E126"/>
    <mergeCell ref="B83:N83"/>
    <mergeCell ref="E99:E101"/>
    <mergeCell ref="B104:N104"/>
    <mergeCell ref="J106:L106"/>
    <mergeCell ref="B106:B107"/>
    <mergeCell ref="C106:C107"/>
    <mergeCell ref="D106:D107"/>
    <mergeCell ref="E106:E107"/>
    <mergeCell ref="F106:F107"/>
    <mergeCell ref="G106:G107"/>
    <mergeCell ref="H106:H107"/>
    <mergeCell ref="G67:G68"/>
    <mergeCell ref="P111:Q111"/>
    <mergeCell ref="B116:B118"/>
    <mergeCell ref="F116:F118"/>
    <mergeCell ref="P106:Q106"/>
    <mergeCell ref="P69:Q69"/>
    <mergeCell ref="P108:Q108"/>
    <mergeCell ref="P109:Q109"/>
    <mergeCell ref="H67:H68"/>
    <mergeCell ref="I67:I68"/>
    <mergeCell ref="P110:Q110"/>
  </mergeCells>
  <dataValidations count="2">
    <dataValidation type="list" allowBlank="1" showInputMessage="1" showErrorMessage="1" sqref="WVE983042 WLI983042 WBM983042 VRQ983042 VHU983042 UXY983042 UOC983042 UEG983042 TUK983042 TKO983042 TAS983042 SQW983042 SHA983042 RXE983042 RNI983042 RDM983042 QTQ983042 QJU983042 PZY983042 PQC983042 PGG983042 OWK983042 OMO983042 OCS983042 NSW983042 NJA983042 MZE983042 MPI983042 MFM983042 LVQ983042 LLU983042 LBY983042 KSC983042 KIG983042 JYK983042 JOO983042 JES983042 IUW983042 ILA983042 IBE983042 HRI983042 HHM983042 GXQ983042 GNU983042 GDY983042 FUC983042 FKG983042 FAK983042 EQO983042 EGS983042 DWW983042 DNA983042 DDE983042 CTI983042 CJM983042 BZQ983042 BPU983042 BFY983042 AWC983042 AMG983042 ACK983042 SO983042 IS983042 A983042 WVE917506 WLI917506 WBM917506 VRQ917506 VHU917506 UXY917506 UOC917506 UEG917506 TUK917506 TKO917506 TAS917506 SQW917506 SHA917506 RXE917506 RNI917506 RDM917506 QTQ917506 QJU917506 PZY917506 PQC917506 PGG917506 OWK917506 OMO917506 OCS917506 NSW917506 NJA917506 MZE917506 MPI917506 MFM917506 LVQ917506 LLU917506 LBY917506 KSC917506 KIG917506 JYK917506 JOO917506 JES917506 IUW917506 ILA917506 IBE917506 HRI917506 HHM917506 GXQ917506 GNU917506 GDY917506 FUC917506 FKG917506 FAK917506 EQO917506 EGS917506 DWW917506 DNA917506 DDE917506 CTI917506 CJM917506 BZQ917506 BPU917506 BFY917506 AWC917506 AMG917506 ACK917506 SO917506 IS917506 A917506 WVE851970 WLI851970 WBM851970 VRQ851970 VHU851970 UXY851970 UOC851970 UEG851970 TUK851970 TKO851970 TAS851970 SQW851970 SHA851970 RXE851970 RNI851970 RDM851970 QTQ851970 QJU851970 PZY851970 PQC851970 PGG851970 OWK851970 OMO851970 OCS851970 NSW851970 NJA851970 MZE851970 MPI851970 MFM851970 LVQ851970 LLU851970 LBY851970 KSC851970 KIG851970 JYK851970 JOO851970 JES851970 IUW851970 ILA851970 IBE851970 HRI851970 HHM851970 GXQ851970 GNU851970 GDY851970 FUC851970 FKG851970 FAK851970 EQO851970 EGS851970 DWW851970 DNA851970 DDE851970 CTI851970 CJM851970 BZQ851970 BPU851970 BFY851970 AWC851970 AMG851970 ACK851970 SO851970 IS851970 A851970 WVE786434 WLI786434 WBM786434 VRQ786434 VHU786434 UXY786434 UOC786434 UEG786434 TUK786434 TKO786434 TAS786434 SQW786434 SHA786434 RXE786434 RNI786434 RDM786434 QTQ786434 QJU786434 PZY786434 PQC786434 PGG786434 OWK786434 OMO786434 OCS786434 NSW786434 NJA786434 MZE786434 MPI786434 MFM786434 LVQ786434 LLU786434 LBY786434 KSC786434 KIG786434 JYK786434 JOO786434 JES786434 IUW786434 ILA786434 IBE786434 HRI786434 HHM786434 GXQ786434 GNU786434 GDY786434 FUC786434 FKG786434 FAK786434 EQO786434 EGS786434 DWW786434 DNA786434 DDE786434 CTI786434 CJM786434 BZQ786434 BPU786434 BFY786434 AWC786434 AMG786434 ACK786434 SO786434 IS786434 A786434 WVE720898 WLI720898 WBM720898 VRQ720898 VHU720898 UXY720898 UOC720898 UEG720898 TUK720898 TKO720898 TAS720898 SQW720898 SHA720898 RXE720898 RNI720898 RDM720898 QTQ720898 QJU720898 PZY720898 PQC720898 PGG720898 OWK720898 OMO720898 OCS720898 NSW720898 NJA720898 MZE720898 MPI720898 MFM720898 LVQ720898 LLU720898 LBY720898 KSC720898 KIG720898 JYK720898 JOO720898 JES720898 IUW720898 ILA720898 IBE720898 HRI720898 HHM720898 GXQ720898 GNU720898 GDY720898 FUC720898 FKG720898 FAK720898 EQO720898 EGS720898 DWW720898 DNA720898 DDE720898 CTI720898 CJM720898 BZQ720898 BPU720898 BFY720898 AWC720898 AMG720898 ACK720898 SO720898 IS720898 A720898 WVE655362 WLI655362 WBM655362 VRQ655362 VHU655362 UXY655362 UOC655362 UEG655362 TUK655362 TKO655362 TAS655362 SQW655362 SHA655362 RXE655362 RNI655362 RDM655362 QTQ655362 QJU655362 PZY655362 PQC655362 PGG655362 OWK655362 OMO655362 OCS655362 NSW655362 NJA655362 MZE655362 MPI655362 MFM655362 LVQ655362 LLU655362 LBY655362 KSC655362 KIG655362 JYK655362 JOO655362 JES655362 IUW655362 ILA655362 IBE655362 HRI655362 HHM655362 GXQ655362 GNU655362 GDY655362 FUC655362 FKG655362 FAK655362 EQO655362 EGS655362 DWW655362 DNA655362 DDE655362 CTI655362 CJM655362 BZQ655362 BPU655362 BFY655362 AWC655362 AMG655362 ACK655362 SO655362 IS655362 A655362 WVE589826 WLI589826 WBM589826 VRQ589826 VHU589826 UXY589826 UOC589826 UEG589826 TUK589826 TKO589826 TAS589826 SQW589826 SHA589826 RXE589826 RNI589826 RDM589826 QTQ589826 QJU589826 PZY589826 PQC589826 PGG589826 OWK589826 OMO589826 OCS589826 NSW589826 NJA589826 MZE589826 MPI589826 MFM589826 LVQ589826 LLU589826 LBY589826 KSC589826 KIG589826 JYK589826 JOO589826 JES589826 IUW589826 ILA589826 IBE589826 HRI589826 HHM589826 GXQ589826 GNU589826 GDY589826 FUC589826 FKG589826 FAK589826 EQO589826 EGS589826 DWW589826 DNA589826 DDE589826 CTI589826 CJM589826 BZQ589826 BPU589826 BFY589826 AWC589826 AMG589826 ACK589826 SO589826 IS589826 A589826 WVE524290 WLI524290 WBM524290 VRQ524290 VHU524290 UXY524290 UOC524290 UEG524290 TUK524290 TKO524290 TAS524290 SQW524290 SHA524290 RXE524290 RNI524290 RDM524290 QTQ524290 QJU524290 PZY524290 PQC524290 PGG524290 OWK524290 OMO524290 OCS524290 NSW524290 NJA524290 MZE524290 MPI524290 MFM524290 LVQ524290 LLU524290 LBY524290 KSC524290 KIG524290 JYK524290 JOO524290 JES524290 IUW524290 ILA524290 IBE524290 HRI524290 HHM524290 GXQ524290 GNU524290 GDY524290 FUC524290 FKG524290 FAK524290 EQO524290 EGS524290 DWW524290 DNA524290 DDE524290 CTI524290 CJM524290 BZQ524290 BPU524290 BFY524290 AWC524290 AMG524290 ACK524290 SO524290 IS524290 A524290 WVE458754 WLI458754 WBM458754 VRQ458754 VHU458754 UXY458754 UOC458754 UEG458754 TUK458754 TKO458754 TAS458754 SQW458754 SHA458754 RXE458754 RNI458754 RDM458754 QTQ458754 QJU458754 PZY458754 PQC458754 PGG458754 OWK458754 OMO458754 OCS458754 NSW458754 NJA458754 MZE458754 MPI458754 MFM458754 LVQ458754 LLU458754 LBY458754 KSC458754 KIG458754 JYK458754 JOO458754 JES458754 IUW458754 ILA458754 IBE458754 HRI458754 HHM458754 GXQ458754 GNU458754 GDY458754 FUC458754 FKG458754 FAK458754 EQO458754 EGS458754 DWW458754 DNA458754 DDE458754 CTI458754 CJM458754 BZQ458754 BPU458754 BFY458754 AWC458754 AMG458754 ACK458754 SO458754 IS458754 A458754 WVE393218 WLI393218 WBM393218 VRQ393218 VHU393218 UXY393218 UOC393218 UEG393218 TUK393218 TKO393218 TAS393218 SQW393218 SHA393218 RXE393218 RNI393218 RDM393218 QTQ393218 QJU393218 PZY393218 PQC393218 PGG393218 OWK393218 OMO393218 OCS393218 NSW393218 NJA393218 MZE393218 MPI393218 MFM393218 LVQ393218 LLU393218 LBY393218 KSC393218 KIG393218 JYK393218 JOO393218 JES393218 IUW393218 ILA393218 IBE393218 HRI393218 HHM393218 GXQ393218 GNU393218 GDY393218 FUC393218 FKG393218 FAK393218 EQO393218 EGS393218 DWW393218 DNA393218 DDE393218 CTI393218 CJM393218 BZQ393218 BPU393218 BFY393218 AWC393218 AMG393218 ACK393218 SO393218 IS393218 A393218 WVE327682 WLI327682 WBM327682 VRQ327682 VHU327682 UXY327682 UOC327682 UEG327682 TUK327682 TKO327682 TAS327682 SQW327682 SHA327682 RXE327682 RNI327682 RDM327682 QTQ327682 QJU327682 PZY327682 PQC327682 PGG327682 OWK327682 OMO327682 OCS327682 NSW327682 NJA327682 MZE327682 MPI327682 MFM327682 LVQ327682 LLU327682 LBY327682 KSC327682 KIG327682 JYK327682 JOO327682 JES327682 IUW327682 ILA327682 IBE327682 HRI327682 HHM327682 GXQ327682 GNU327682 GDY327682 FUC327682 FKG327682 FAK327682 EQO327682 EGS327682 DWW327682 DNA327682 DDE327682 CTI327682 CJM327682 BZQ327682 BPU327682 BFY327682 AWC327682 AMG327682 ACK327682 SO327682 IS327682 A327682 WVE262146 WLI262146 WBM262146 VRQ262146 VHU262146 UXY262146 UOC262146 UEG262146 TUK262146 TKO262146 TAS262146 SQW262146 SHA262146 RXE262146 RNI262146 RDM262146 QTQ262146 QJU262146 PZY262146 PQC262146 PGG262146 OWK262146 OMO262146 OCS262146 NSW262146 NJA262146 MZE262146 MPI262146 MFM262146 LVQ262146 LLU262146 LBY262146 KSC262146 KIG262146 JYK262146 JOO262146 JES262146 IUW262146 ILA262146 IBE262146 HRI262146 HHM262146 GXQ262146 GNU262146 GDY262146 FUC262146 FKG262146 FAK262146 EQO262146 EGS262146 DWW262146 DNA262146 DDE262146 CTI262146 CJM262146 BZQ262146 BPU262146 BFY262146 AWC262146 AMG262146 ACK262146 SO262146 IS262146 A262146 WVE196610 WLI196610 WBM196610 VRQ196610 VHU196610 UXY196610 UOC196610 UEG196610 TUK196610 TKO196610 TAS196610 SQW196610 SHA196610 RXE196610 RNI196610 RDM196610 QTQ196610 QJU196610 PZY196610 PQC196610 PGG196610 OWK196610 OMO196610 OCS196610 NSW196610 NJA196610 MZE196610 MPI196610 MFM196610 LVQ196610 LLU196610 LBY196610 KSC196610 KIG196610 JYK196610 JOO196610 JES196610 IUW196610 ILA196610 IBE196610 HRI196610 HHM196610 GXQ196610 GNU196610 GDY196610 FUC196610 FKG196610 FAK196610 EQO196610 EGS196610 DWW196610 DNA196610 DDE196610 CTI196610 CJM196610 BZQ196610 BPU196610 BFY196610 AWC196610 AMG196610 ACK196610 SO196610 IS196610 A196610 WVE131074 WLI131074 WBM131074 VRQ131074 VHU131074 UXY131074 UOC131074 UEG131074 TUK131074 TKO131074 TAS131074 SQW131074 SHA131074 RXE131074 RNI131074 RDM131074 QTQ131074 QJU131074 PZY131074 PQC131074 PGG131074 OWK131074 OMO131074 OCS131074 NSW131074 NJA131074 MZE131074 MPI131074 MFM131074 LVQ131074 LLU131074 LBY131074 KSC131074 KIG131074 JYK131074 JOO131074 JES131074 IUW131074 ILA131074 IBE131074 HRI131074 HHM131074 GXQ131074 GNU131074 GDY131074 FUC131074 FKG131074 FAK131074 EQO131074 EGS131074 DWW131074 DNA131074 DDE131074 CTI131074 CJM131074 BZQ131074 BPU131074 BFY131074 AWC131074 AMG131074 ACK131074 SO131074 IS131074 A131074 WVE65538 WLI65538 WBM65538 VRQ65538 VHU65538 UXY65538 UOC65538 UEG65538 TUK65538 TKO65538 TAS65538 SQW65538 SHA65538 RXE65538 RNI65538 RDM65538 QTQ65538 QJU65538 PZY65538 PQC65538 PGG65538 OWK65538 OMO65538 OCS65538 NSW65538 NJA65538 MZE65538 MPI65538 MFM65538 LVQ65538 LLU65538 LBY65538 KSC65538 KIG65538 JYK65538 JOO65538 JES65538 IUW65538 ILA65538 IBE65538 HRI65538 HHM65538 GXQ65538 GNU65538 GDY65538 FUC65538 FKG65538 FAK65538 EQO65538 EGS65538 DWW65538 DNA65538 DDE65538 CTI65538 CJM65538 BZQ65538 BPU65538 BFY65538 AWC65538 AMG65538 ACK65538 SO65538 IS65538 A65538 A18:A38 IS18:IS38 SO18:SO38 ACK18:ACK38 AMG18:AMG38 AWC18:AWC38 BFY18:BFY38 BPU18:BPU38 BZQ18:BZQ38 CJM18:CJM38 CTI18:CTI38 DDE18:DDE38 DNA18:DNA38 DWW18:DWW38 EGS18:EGS38 EQO18:EQO38 FAK18:FAK38 FKG18:FKG38 FUC18:FUC38 GDY18:GDY38 GNU18:GNU38 GXQ18:GXQ38 HHM18:HHM38 HRI18:HRI38 IBE18:IBE38 ILA18:ILA38 IUW18:IUW38 JES18:JES38 JOO18:JOO38 JYK18:JYK38 KIG18:KIG38 KSC18:KSC38 LBY18:LBY38 LLU18:LLU38 LVQ18:LVQ38 MFM18:MFM38 MPI18:MPI38 MZE18:MZE38 NJA18:NJA38 NSW18:NSW38 OCS18:OCS38 OMO18:OMO38 OWK18:OWK38 PGG18:PGG38 PQC18:PQC38 PZY18:PZY38 QJU18:QJU38 QTQ18:QTQ38 RDM18:RDM38 RNI18:RNI38 RXE18:RXE38 SHA18:SHA38 SQW18:SQW38 TAS18:TAS38 TKO18:TKO38 TUK18:TUK38 UEG18:UEG38 UOC18:UOC38 UXY18:UXY38 VHU18:VHU38 VRQ18:VRQ38 WBM18:WBM38 WLI18:WLI38 WVE18:WVE38">
      <formula1>"1,2,3,4,5"</formula1>
    </dataValidation>
    <dataValidation type="decimal" allowBlank="1" showInputMessage="1" showErrorMessage="1" sqref="WVH983042 WBP983042 VRT983042 VHX983042 UYB983042 UOF983042 UEJ983042 TUN983042 TKR983042 TAV983042 SQZ983042 SHD983042 RXH983042 RNL983042 RDP983042 QTT983042 QJX983042 QAB983042 PQF983042 PGJ983042 OWN983042 OMR983042 OCV983042 NSZ983042 NJD983042 MZH983042 MPL983042 MFP983042 LVT983042 LLX983042 LCB983042 KSF983042 KIJ983042 JYN983042 JOR983042 JEV983042 IUZ983042 ILD983042 IBH983042 HRL983042 HHP983042 GXT983042 GNX983042 GEB983042 FUF983042 FKJ983042 FAN983042 EQR983042 EGV983042 DWZ983042 DND983042 DDH983042 CTL983042 CJP983042 BZT983042 BPX983042 BGB983042 AWF983042 AMJ983042 ACN983042 SR983042 IV983042 C983042 WVH917506 WLL917506 WBP917506 VRT917506 VHX917506 UYB917506 UOF917506 UEJ917506 TUN917506 TKR917506 TAV917506 SQZ917506 SHD917506 RXH917506 RNL917506 RDP917506 QTT917506 QJX917506 QAB917506 PQF917506 PGJ917506 OWN917506 OMR917506 OCV917506 NSZ917506 NJD917506 MZH917506 MPL917506 MFP917506 LVT917506 LLX917506 LCB917506 KSF917506 KIJ917506 JYN917506 JOR917506 JEV917506 IUZ917506 ILD917506 IBH917506 HRL917506 HHP917506 GXT917506 GNX917506 GEB917506 FUF917506 FKJ917506 FAN917506 EQR917506 EGV917506 DWZ917506 DND917506 DDH917506 CTL917506 CJP917506 BZT917506 BPX917506 BGB917506 AWF917506 AMJ917506 ACN917506 SR917506 IV917506 C917506 WVH851970 WLL851970 WBP851970 VRT851970 VHX851970 UYB851970 UOF851970 UEJ851970 TUN851970 TKR851970 TAV851970 SQZ851970 SHD851970 RXH851970 RNL851970 RDP851970 QTT851970 QJX851970 QAB851970 PQF851970 PGJ851970 OWN851970 OMR851970 OCV851970 NSZ851970 NJD851970 MZH851970 MPL851970 MFP851970 LVT851970 LLX851970 LCB851970 KSF851970 KIJ851970 JYN851970 JOR851970 JEV851970 IUZ851970 ILD851970 IBH851970 HRL851970 HHP851970 GXT851970 GNX851970 GEB851970 FUF851970 FKJ851970 FAN851970 EQR851970 EGV851970 DWZ851970 DND851970 DDH851970 CTL851970 CJP851970 BZT851970 BPX851970 BGB851970 AWF851970 AMJ851970 ACN851970 SR851970 IV851970 C851970 WVH786434 WLL786434 WBP786434 VRT786434 VHX786434 UYB786434 UOF786434 UEJ786434 TUN786434 TKR786434 TAV786434 SQZ786434 SHD786434 RXH786434 RNL786434 RDP786434 QTT786434 QJX786434 QAB786434 PQF786434 PGJ786434 OWN786434 OMR786434 OCV786434 NSZ786434 NJD786434 MZH786434 MPL786434 MFP786434 LVT786434 LLX786434 LCB786434 KSF786434 KIJ786434 JYN786434 JOR786434 JEV786434 IUZ786434 ILD786434 IBH786434 HRL786434 HHP786434 GXT786434 GNX786434 GEB786434 FUF786434 FKJ786434 FAN786434 EQR786434 EGV786434 DWZ786434 DND786434 DDH786434 CTL786434 CJP786434 BZT786434 BPX786434 BGB786434 AWF786434 AMJ786434 ACN786434 SR786434 IV786434 C786434 WVH720898 WLL720898 WBP720898 VRT720898 VHX720898 UYB720898 UOF720898 UEJ720898 TUN720898 TKR720898 TAV720898 SQZ720898 SHD720898 RXH720898 RNL720898 RDP720898 QTT720898 QJX720898 QAB720898 PQF720898 PGJ720898 OWN720898 OMR720898 OCV720898 NSZ720898 NJD720898 MZH720898 MPL720898 MFP720898 LVT720898 LLX720898 LCB720898 KSF720898 KIJ720898 JYN720898 JOR720898 JEV720898 IUZ720898 ILD720898 IBH720898 HRL720898 HHP720898 GXT720898 GNX720898 GEB720898 FUF720898 FKJ720898 FAN720898 EQR720898 EGV720898 DWZ720898 DND720898 DDH720898 CTL720898 CJP720898 BZT720898 BPX720898 BGB720898 AWF720898 AMJ720898 ACN720898 SR720898 IV720898 C720898 WVH655362 WLL655362 WBP655362 VRT655362 VHX655362 UYB655362 UOF655362 UEJ655362 TUN655362 TKR655362 TAV655362 SQZ655362 SHD655362 RXH655362 RNL655362 RDP655362 QTT655362 QJX655362 QAB655362 PQF655362 PGJ655362 OWN655362 OMR655362 OCV655362 NSZ655362 NJD655362 MZH655362 MPL655362 MFP655362 LVT655362 LLX655362 LCB655362 KSF655362 KIJ655362 JYN655362 JOR655362 JEV655362 IUZ655362 ILD655362 IBH655362 HRL655362 HHP655362 GXT655362 GNX655362 GEB655362 FUF655362 FKJ655362 FAN655362 EQR655362 EGV655362 DWZ655362 DND655362 DDH655362 CTL655362 CJP655362 BZT655362 BPX655362 BGB655362 AWF655362 AMJ655362 ACN655362 SR655362 IV655362 C655362 WVH589826 WLL589826 WBP589826 VRT589826 VHX589826 UYB589826 UOF589826 UEJ589826 TUN589826 TKR589826 TAV589826 SQZ589826 SHD589826 RXH589826 RNL589826 RDP589826 QTT589826 QJX589826 QAB589826 PQF589826 PGJ589826 OWN589826 OMR589826 OCV589826 NSZ589826 NJD589826 MZH589826 MPL589826 MFP589826 LVT589826 LLX589826 LCB589826 KSF589826 KIJ589826 JYN589826 JOR589826 JEV589826 IUZ589826 ILD589826 IBH589826 HRL589826 HHP589826 GXT589826 GNX589826 GEB589826 FUF589826 FKJ589826 FAN589826 EQR589826 EGV589826 DWZ589826 DND589826 DDH589826 CTL589826 CJP589826 BZT589826 BPX589826 BGB589826 AWF589826 AMJ589826 ACN589826 SR589826 IV589826 C589826 WVH524290 WLL524290 WBP524290 VRT524290 VHX524290 UYB524290 UOF524290 UEJ524290 TUN524290 TKR524290 TAV524290 SQZ524290 SHD524290 RXH524290 RNL524290 RDP524290 QTT524290 QJX524290 QAB524290 PQF524290 PGJ524290 OWN524290 OMR524290 OCV524290 NSZ524290 NJD524290 MZH524290 MPL524290 MFP524290 LVT524290 LLX524290 LCB524290 KSF524290 KIJ524290 JYN524290 JOR524290 JEV524290 IUZ524290 ILD524290 IBH524290 HRL524290 HHP524290 GXT524290 GNX524290 GEB524290 FUF524290 FKJ524290 FAN524290 EQR524290 EGV524290 DWZ524290 DND524290 DDH524290 CTL524290 CJP524290 BZT524290 BPX524290 BGB524290 AWF524290 AMJ524290 ACN524290 SR524290 IV524290 C524290 WVH458754 WLL458754 WBP458754 VRT458754 VHX458754 UYB458754 UOF458754 UEJ458754 TUN458754 TKR458754 TAV458754 SQZ458754 SHD458754 RXH458754 RNL458754 RDP458754 QTT458754 QJX458754 QAB458754 PQF458754 PGJ458754 OWN458754 OMR458754 OCV458754 NSZ458754 NJD458754 MZH458754 MPL458754 MFP458754 LVT458754 LLX458754 LCB458754 KSF458754 KIJ458754 JYN458754 JOR458754 JEV458754 IUZ458754 ILD458754 IBH458754 HRL458754 HHP458754 GXT458754 GNX458754 GEB458754 FUF458754 FKJ458754 FAN458754 EQR458754 EGV458754 DWZ458754 DND458754 DDH458754 CTL458754 CJP458754 BZT458754 BPX458754 BGB458754 AWF458754 AMJ458754 ACN458754 SR458754 IV458754 C458754 WVH393218 WLL393218 WBP393218 VRT393218 VHX393218 UYB393218 UOF393218 UEJ393218 TUN393218 TKR393218 TAV393218 SQZ393218 SHD393218 RXH393218 RNL393218 RDP393218 QTT393218 QJX393218 QAB393218 PQF393218 PGJ393218 OWN393218 OMR393218 OCV393218 NSZ393218 NJD393218 MZH393218 MPL393218 MFP393218 LVT393218 LLX393218 LCB393218 KSF393218 KIJ393218 JYN393218 JOR393218 JEV393218 IUZ393218 ILD393218 IBH393218 HRL393218 HHP393218 GXT393218 GNX393218 GEB393218 FUF393218 FKJ393218 FAN393218 EQR393218 EGV393218 DWZ393218 DND393218 DDH393218 CTL393218 CJP393218 BZT393218 BPX393218 BGB393218 AWF393218 AMJ393218 ACN393218 SR393218 IV393218 C393218 WVH327682 WLL327682 WBP327682 VRT327682 VHX327682 UYB327682 UOF327682 UEJ327682 TUN327682 TKR327682 TAV327682 SQZ327682 SHD327682 RXH327682 RNL327682 RDP327682 QTT327682 QJX327682 QAB327682 PQF327682 PGJ327682 OWN327682 OMR327682 OCV327682 NSZ327682 NJD327682 MZH327682 MPL327682 MFP327682 LVT327682 LLX327682 LCB327682 KSF327682 KIJ327682 JYN327682 JOR327682 JEV327682 IUZ327682 ILD327682 IBH327682 HRL327682 HHP327682 GXT327682 GNX327682 GEB327682 FUF327682 FKJ327682 FAN327682 EQR327682 EGV327682 DWZ327682 DND327682 DDH327682 CTL327682 CJP327682 BZT327682 BPX327682 BGB327682 AWF327682 AMJ327682 ACN327682 SR327682 IV327682 C327682 WVH262146 WLL262146 WBP262146 VRT262146 VHX262146 UYB262146 UOF262146 UEJ262146 TUN262146 TKR262146 TAV262146 SQZ262146 SHD262146 RXH262146 RNL262146 RDP262146 QTT262146 QJX262146 QAB262146 PQF262146 PGJ262146 OWN262146 OMR262146 OCV262146 NSZ262146 NJD262146 MZH262146 MPL262146 MFP262146 LVT262146 LLX262146 LCB262146 KSF262146 KIJ262146 JYN262146 JOR262146 JEV262146 IUZ262146 ILD262146 IBH262146 HRL262146 HHP262146 GXT262146 GNX262146 GEB262146 FUF262146 FKJ262146 FAN262146 EQR262146 EGV262146 DWZ262146 DND262146 DDH262146 CTL262146 CJP262146 BZT262146 BPX262146 BGB262146 AWF262146 AMJ262146 ACN262146 SR262146 IV262146 C262146 WVH196610 WLL196610 WBP196610 VRT196610 VHX196610 UYB196610 UOF196610 UEJ196610 TUN196610 TKR196610 TAV196610 SQZ196610 SHD196610 RXH196610 RNL196610 RDP196610 QTT196610 QJX196610 QAB196610 PQF196610 PGJ196610 OWN196610 OMR196610 OCV196610 NSZ196610 NJD196610 MZH196610 MPL196610 MFP196610 LVT196610 LLX196610 LCB196610 KSF196610 KIJ196610 JYN196610 JOR196610 JEV196610 IUZ196610 ILD196610 IBH196610 HRL196610 HHP196610 GXT196610 GNX196610 GEB196610 FUF196610 FKJ196610 FAN196610 EQR196610 EGV196610 DWZ196610 DND196610 DDH196610 CTL196610 CJP196610 BZT196610 BPX196610 BGB196610 AWF196610 AMJ196610 ACN196610 SR196610 IV196610 C196610 WVH131074 WLL131074 WBP131074 VRT131074 VHX131074 UYB131074 UOF131074 UEJ131074 TUN131074 TKR131074 TAV131074 SQZ131074 SHD131074 RXH131074 RNL131074 RDP131074 QTT131074 QJX131074 QAB131074 PQF131074 PGJ131074 OWN131074 OMR131074 OCV131074 NSZ131074 NJD131074 MZH131074 MPL131074 MFP131074 LVT131074 LLX131074 LCB131074 KSF131074 KIJ131074 JYN131074 JOR131074 JEV131074 IUZ131074 ILD131074 IBH131074 HRL131074 HHP131074 GXT131074 GNX131074 GEB131074 FUF131074 FKJ131074 FAN131074 EQR131074 EGV131074 DWZ131074 DND131074 DDH131074 CTL131074 CJP131074 BZT131074 BPX131074 BGB131074 AWF131074 AMJ131074 ACN131074 SR131074 IV131074 C131074 WVH65538 WLL65538 WBP65538 VRT65538 VHX65538 UYB65538 UOF65538 UEJ65538 TUN65538 TKR65538 TAV65538 SQZ65538 SHD65538 RXH65538 RNL65538 RDP65538 QTT65538 QJX65538 QAB65538 PQF65538 PGJ65538 OWN65538 OMR65538 OCV65538 NSZ65538 NJD65538 MZH65538 MPL65538 MFP65538 LVT65538 LLX65538 LCB65538 KSF65538 KIJ65538 JYN65538 JOR65538 JEV65538 IUZ65538 ILD65538 IBH65538 HRL65538 HHP65538 GXT65538 GNX65538 GEB65538 FUF65538 FKJ65538 FAN65538 EQR65538 EGV65538 DWZ65538 DND65538 DDH65538 CTL65538 CJP65538 BZT65538 BPX65538 BGB65538 AWF65538 AMJ65538 ACN65538 SR65538 IV65538 C65538 WLL983042 IV18:IV38 SR18:SR38 ACN18:ACN38 AMJ18:AMJ38 AWF18:AWF38 BGB18:BGB38 BPX18:BPX38 BZT18:BZT38 CJP18:CJP38 CTL18:CTL38 DDH18:DDH38 DND18:DND38 DWZ18:DWZ38 EGV18:EGV38 EQR18:EQR38 FAN18:FAN38 FKJ18:FKJ38 FUF18:FUF38 GEB18:GEB38 GNX18:GNX38 GXT18:GXT38 HHP18:HHP38 HRL18:HRL38 IBH18:IBH38 ILD18:ILD38 IUZ18:IUZ38 JEV18:JEV38 JOR18:JOR38 JYN18:JYN38 KIJ18:KIJ38 KSF18:KSF38 LCB18:LCB38 LLX18:LLX38 LVT18:LVT38 MFP18:MFP38 MPL18:MPL38 MZH18:MZH38 NJD18:NJD38 NSZ18:NSZ38 OCV18:OCV38 OMR18:OMR38 OWN18:OWN38 PGJ18:PGJ38 PQF18:PQF38 QAB18:QAB38 QJX18:QJX38 QTT18:QTT38 RDP18:RDP38 RNL18:RNL38 RXH18:RXH38 SHD18:SHD38 SQZ18:SQZ38 TAV18:TAV38 TKR18:TKR38 TUN18:TUN38 UEJ18:UEJ38 UOF18:UOF38 UYB18:UYB38 VHX18:VHX38 VRT18:VRT38 WBP18:WBP38 WLL18:WLL38 WVH18:WVH38">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FINANCIERA</vt:lpstr>
      <vt:lpstr>JURIDICA</vt:lpstr>
      <vt:lpstr>TECNICA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Liliana del Pilar Guevara Parada</cp:lastModifiedBy>
  <dcterms:created xsi:type="dcterms:W3CDTF">2014-10-22T15:49:24Z</dcterms:created>
  <dcterms:modified xsi:type="dcterms:W3CDTF">2014-12-17T23:37:39Z</dcterms:modified>
</cp:coreProperties>
</file>